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olikovra\Desktop\Январь 2017\"/>
    </mc:Choice>
  </mc:AlternateContent>
  <bookViews>
    <workbookView xWindow="0" yWindow="0" windowWidth="28800" windowHeight="12420" tabRatio="909" activeTab="2"/>
  </bookViews>
  <sheets>
    <sheet name="6ЦК - PHANBNPZ1" sheetId="110" r:id="rId1"/>
    <sheet name="6ЦК - PALYANS1" sheetId="109" r:id="rId2"/>
    <sheet name="6ЦК - PALYANS2" sheetId="111" r:id="rId3"/>
  </sheets>
  <definedNames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 localSheetId="2">'6ЦК - PALYANS2'!$12:$165</definedName>
    <definedName name="__DS_Punkt6__" localSheetId="0">'6ЦК - PHANBNPZ1'!$12:$165</definedName>
    <definedName name="__DS_Punkt6__">'6ЦК - PALYANS1'!$12:$165</definedName>
    <definedName name="__DS_Punkt6_Finish__" localSheetId="2">'6ЦК - PALYANS2'!$1:$196</definedName>
    <definedName name="__DS_Punkt6_Finish__" localSheetId="0">'6ЦК - PHANBNPZ1'!$1:$196</definedName>
    <definedName name="__DS_Punkt6_Finish__">'6ЦК - PALYANS1'!$1:$196</definedName>
    <definedName name="__DS_Punkt6_Napr_Day_S6__" localSheetId="2">'6ЦК - PALYANS2'!$17:$17</definedName>
    <definedName name="__DS_Punkt6_Napr_Day_S6__" localSheetId="0">'6ЦК - PHANBNPZ1'!$17:$17</definedName>
    <definedName name="__DS_Punkt6_Napr_Day_S6__">'6ЦК - PALYANS1'!$17:$17</definedName>
    <definedName name="__DS_Punkt6_Napr_Day6__" localSheetId="2">'6ЦК - PALYANS2'!$16:$17</definedName>
    <definedName name="__DS_Punkt6_Napr_Day6__" localSheetId="0">'6ЦК - PHANBNPZ1'!$16:$17</definedName>
    <definedName name="__DS_Punkt6_Napr_Day6__">'6ЦК - PALYANS1'!$16:$17</definedName>
    <definedName name="__DS_Punkt6_Napr6__" localSheetId="2">'6ЦК - PALYANS2'!$14:$165</definedName>
    <definedName name="__DS_Punkt6_Napr6__" localSheetId="0">'6ЦК - PHANBNPZ1'!$14:$165</definedName>
    <definedName name="__DS_Punkt6_Napr6__">'6ЦК - PALYANS1'!$14:$165</definedName>
    <definedName name="__MAIN__">#REF!</definedName>
    <definedName name="__MAIN1__">#REF!</definedName>
  </definedNames>
  <calcPr calcId="152511" fullCalcOnLoad="1"/>
</workbook>
</file>

<file path=xl/calcChain.xml><?xml version="1.0" encoding="utf-8"?>
<calcChain xmlns="http://schemas.openxmlformats.org/spreadsheetml/2006/main">
  <c r="B36" i="111" l="1"/>
  <c r="B41" i="111"/>
  <c r="B46" i="111"/>
  <c r="B51" i="111"/>
  <c r="M183" i="111"/>
  <c r="Y166" i="111"/>
  <c r="X166" i="111"/>
  <c r="W166" i="111"/>
  <c r="V166" i="111"/>
  <c r="U166" i="111"/>
  <c r="T166" i="111"/>
  <c r="S166" i="111"/>
  <c r="R166" i="111"/>
  <c r="Q166" i="111"/>
  <c r="P166" i="111"/>
  <c r="O166" i="111"/>
  <c r="N166" i="111"/>
  <c r="M166" i="111"/>
  <c r="L166" i="111"/>
  <c r="K166" i="111"/>
  <c r="J166" i="111"/>
  <c r="I166" i="111"/>
  <c r="H166" i="111"/>
  <c r="G166" i="111"/>
  <c r="F166" i="111"/>
  <c r="E166" i="111"/>
  <c r="D166" i="111"/>
  <c r="C166" i="111"/>
  <c r="B166" i="111"/>
  <c r="Y161" i="111"/>
  <c r="X161" i="111"/>
  <c r="W161" i="111"/>
  <c r="V161" i="111"/>
  <c r="U161" i="111"/>
  <c r="T161" i="111"/>
  <c r="S161" i="111"/>
  <c r="R161" i="111"/>
  <c r="Q161" i="111"/>
  <c r="P161" i="111"/>
  <c r="O161" i="111"/>
  <c r="N161" i="111"/>
  <c r="M161" i="111"/>
  <c r="L161" i="111"/>
  <c r="K161" i="111"/>
  <c r="J161" i="111"/>
  <c r="I161" i="111"/>
  <c r="H161" i="111"/>
  <c r="G161" i="111"/>
  <c r="F161" i="111"/>
  <c r="E161" i="111"/>
  <c r="D161" i="111"/>
  <c r="C161" i="111"/>
  <c r="B161" i="111"/>
  <c r="Y156" i="111"/>
  <c r="X156" i="111"/>
  <c r="W156" i="111"/>
  <c r="V156" i="111"/>
  <c r="U156" i="111"/>
  <c r="T156" i="111"/>
  <c r="S156" i="111"/>
  <c r="R156" i="111"/>
  <c r="Q156" i="111"/>
  <c r="P156" i="111"/>
  <c r="O156" i="111"/>
  <c r="N156" i="111"/>
  <c r="M156" i="111"/>
  <c r="L156" i="111"/>
  <c r="K156" i="111"/>
  <c r="J156" i="111"/>
  <c r="I156" i="111"/>
  <c r="H156" i="111"/>
  <c r="G156" i="111"/>
  <c r="F156" i="111"/>
  <c r="E156" i="111"/>
  <c r="D156" i="111"/>
  <c r="C156" i="111"/>
  <c r="B156" i="111"/>
  <c r="Y151" i="111"/>
  <c r="X151" i="111"/>
  <c r="W151" i="111"/>
  <c r="V151" i="111"/>
  <c r="U151" i="111"/>
  <c r="T151" i="111"/>
  <c r="S151" i="111"/>
  <c r="R151" i="111"/>
  <c r="Q151" i="111"/>
  <c r="P151" i="111"/>
  <c r="O151" i="111"/>
  <c r="N151" i="111"/>
  <c r="M151" i="111"/>
  <c r="L151" i="111"/>
  <c r="K151" i="111"/>
  <c r="J151" i="111"/>
  <c r="I151" i="111"/>
  <c r="H151" i="111"/>
  <c r="G151" i="111"/>
  <c r="F151" i="111"/>
  <c r="E151" i="111"/>
  <c r="D151" i="111"/>
  <c r="C151" i="111"/>
  <c r="B151" i="111"/>
  <c r="Y146" i="111"/>
  <c r="X146" i="111"/>
  <c r="W146" i="111"/>
  <c r="V146" i="111"/>
  <c r="U146" i="111"/>
  <c r="T146" i="111"/>
  <c r="S146" i="111"/>
  <c r="R146" i="111"/>
  <c r="Q146" i="111"/>
  <c r="P146" i="111"/>
  <c r="O146" i="111"/>
  <c r="N146" i="111"/>
  <c r="M146" i="111"/>
  <c r="L146" i="111"/>
  <c r="K146" i="111"/>
  <c r="J146" i="111"/>
  <c r="I146" i="111"/>
  <c r="H146" i="111"/>
  <c r="G146" i="111"/>
  <c r="F146" i="111"/>
  <c r="E146" i="111"/>
  <c r="D146" i="111"/>
  <c r="C146" i="111"/>
  <c r="B146" i="111"/>
  <c r="Y141" i="111"/>
  <c r="X141" i="111"/>
  <c r="W141" i="111"/>
  <c r="V141" i="111"/>
  <c r="U141" i="111"/>
  <c r="T141" i="111"/>
  <c r="S141" i="111"/>
  <c r="R141" i="111"/>
  <c r="Q141" i="111"/>
  <c r="P141" i="111"/>
  <c r="O141" i="111"/>
  <c r="N141" i="111"/>
  <c r="M141" i="111"/>
  <c r="L141" i="111"/>
  <c r="K141" i="111"/>
  <c r="J141" i="111"/>
  <c r="I141" i="111"/>
  <c r="H141" i="111"/>
  <c r="G141" i="111"/>
  <c r="F141" i="111"/>
  <c r="E141" i="111"/>
  <c r="D141" i="111"/>
  <c r="C141" i="111"/>
  <c r="B141" i="111"/>
  <c r="Y136" i="111"/>
  <c r="X136" i="111"/>
  <c r="W136" i="111"/>
  <c r="V136" i="111"/>
  <c r="U136" i="111"/>
  <c r="T136" i="111"/>
  <c r="S136" i="111"/>
  <c r="R136" i="111"/>
  <c r="Q136" i="111"/>
  <c r="P136" i="111"/>
  <c r="O136" i="111"/>
  <c r="N136" i="111"/>
  <c r="M136" i="111"/>
  <c r="L136" i="111"/>
  <c r="K136" i="111"/>
  <c r="J136" i="111"/>
  <c r="I136" i="111"/>
  <c r="H136" i="111"/>
  <c r="G136" i="111"/>
  <c r="F136" i="111"/>
  <c r="E136" i="111"/>
  <c r="D136" i="111"/>
  <c r="C136" i="111"/>
  <c r="B136" i="111"/>
  <c r="Y131" i="111"/>
  <c r="X131" i="111"/>
  <c r="W131" i="111"/>
  <c r="V131" i="111"/>
  <c r="U131" i="111"/>
  <c r="T131" i="111"/>
  <c r="S131" i="111"/>
  <c r="R131" i="111"/>
  <c r="Q131" i="111"/>
  <c r="P131" i="111"/>
  <c r="O131" i="111"/>
  <c r="N131" i="111"/>
  <c r="M131" i="111"/>
  <c r="L131" i="111"/>
  <c r="K131" i="111"/>
  <c r="J131" i="111"/>
  <c r="I131" i="111"/>
  <c r="H131" i="111"/>
  <c r="G131" i="111"/>
  <c r="F131" i="111"/>
  <c r="E131" i="111"/>
  <c r="D131" i="111"/>
  <c r="C131" i="111"/>
  <c r="B131" i="111"/>
  <c r="Y126" i="111"/>
  <c r="X126" i="111"/>
  <c r="W126" i="111"/>
  <c r="V126" i="111"/>
  <c r="U126" i="111"/>
  <c r="T126" i="111"/>
  <c r="S126" i="111"/>
  <c r="R126" i="111"/>
  <c r="Q126" i="111"/>
  <c r="P126" i="111"/>
  <c r="O126" i="111"/>
  <c r="N126" i="111"/>
  <c r="M126" i="111"/>
  <c r="L126" i="111"/>
  <c r="K126" i="111"/>
  <c r="J126" i="111"/>
  <c r="I126" i="111"/>
  <c r="H126" i="111"/>
  <c r="G126" i="111"/>
  <c r="F126" i="111"/>
  <c r="E126" i="111"/>
  <c r="D126" i="111"/>
  <c r="C126" i="111"/>
  <c r="B126" i="111"/>
  <c r="Y121" i="111"/>
  <c r="X121" i="111"/>
  <c r="W121" i="111"/>
  <c r="V121" i="111"/>
  <c r="U121" i="111"/>
  <c r="T121" i="111"/>
  <c r="S121" i="111"/>
  <c r="R121" i="111"/>
  <c r="Q121" i="111"/>
  <c r="P121" i="111"/>
  <c r="O121" i="111"/>
  <c r="N121" i="111"/>
  <c r="M121" i="111"/>
  <c r="L121" i="111"/>
  <c r="K121" i="111"/>
  <c r="J121" i="111"/>
  <c r="I121" i="111"/>
  <c r="H121" i="111"/>
  <c r="G121" i="111"/>
  <c r="F121" i="111"/>
  <c r="E121" i="111"/>
  <c r="D121" i="111"/>
  <c r="C121" i="111"/>
  <c r="B121" i="111"/>
  <c r="Y116" i="111"/>
  <c r="X116" i="111"/>
  <c r="W116" i="111"/>
  <c r="V116" i="111"/>
  <c r="U116" i="111"/>
  <c r="T116" i="111"/>
  <c r="S116" i="111"/>
  <c r="R116" i="111"/>
  <c r="Q116" i="111"/>
  <c r="P116" i="111"/>
  <c r="O116" i="111"/>
  <c r="N116" i="111"/>
  <c r="M116" i="111"/>
  <c r="L116" i="111"/>
  <c r="K116" i="111"/>
  <c r="J116" i="111"/>
  <c r="I116" i="111"/>
  <c r="H116" i="111"/>
  <c r="G116" i="111"/>
  <c r="F116" i="111"/>
  <c r="E116" i="111"/>
  <c r="D116" i="111"/>
  <c r="C116" i="111"/>
  <c r="B116" i="111"/>
  <c r="Y111" i="111"/>
  <c r="X111" i="111"/>
  <c r="W111" i="111"/>
  <c r="V111" i="111"/>
  <c r="U111" i="111"/>
  <c r="T111" i="111"/>
  <c r="S111" i="111"/>
  <c r="R111" i="111"/>
  <c r="Q111" i="111"/>
  <c r="P111" i="111"/>
  <c r="O111" i="111"/>
  <c r="N111" i="111"/>
  <c r="M111" i="111"/>
  <c r="L111" i="111"/>
  <c r="K111" i="111"/>
  <c r="J111" i="111"/>
  <c r="I111" i="111"/>
  <c r="H111" i="111"/>
  <c r="G111" i="111"/>
  <c r="F111" i="111"/>
  <c r="E111" i="111"/>
  <c r="D111" i="111"/>
  <c r="C111" i="111"/>
  <c r="B111" i="111"/>
  <c r="Y106" i="111"/>
  <c r="X106" i="111"/>
  <c r="W106" i="111"/>
  <c r="V106" i="111"/>
  <c r="U106" i="111"/>
  <c r="T106" i="111"/>
  <c r="S106" i="111"/>
  <c r="R106" i="111"/>
  <c r="Q106" i="111"/>
  <c r="P106" i="111"/>
  <c r="O106" i="111"/>
  <c r="N106" i="111"/>
  <c r="M106" i="111"/>
  <c r="L106" i="111"/>
  <c r="K106" i="111"/>
  <c r="J106" i="111"/>
  <c r="I106" i="111"/>
  <c r="H106" i="111"/>
  <c r="G106" i="111"/>
  <c r="F106" i="111"/>
  <c r="E106" i="111"/>
  <c r="D106" i="111"/>
  <c r="C106" i="111"/>
  <c r="B106" i="111"/>
  <c r="Y101" i="111"/>
  <c r="X101" i="111"/>
  <c r="W101" i="111"/>
  <c r="V101" i="111"/>
  <c r="U101" i="111"/>
  <c r="T101" i="111"/>
  <c r="S101" i="111"/>
  <c r="R101" i="111"/>
  <c r="Q101" i="111"/>
  <c r="P101" i="111"/>
  <c r="O101" i="111"/>
  <c r="N101" i="111"/>
  <c r="M101" i="111"/>
  <c r="L101" i="111"/>
  <c r="K101" i="111"/>
  <c r="J101" i="111"/>
  <c r="I101" i="111"/>
  <c r="H101" i="111"/>
  <c r="G101" i="111"/>
  <c r="F101" i="111"/>
  <c r="E101" i="111"/>
  <c r="D101" i="111"/>
  <c r="C101" i="111"/>
  <c r="B101" i="111"/>
  <c r="Y96" i="111"/>
  <c r="X96" i="111"/>
  <c r="W96" i="111"/>
  <c r="V96" i="111"/>
  <c r="U96" i="111"/>
  <c r="T96" i="111"/>
  <c r="S96" i="111"/>
  <c r="R96" i="111"/>
  <c r="Q96" i="111"/>
  <c r="P96" i="111"/>
  <c r="O96" i="111"/>
  <c r="N96" i="111"/>
  <c r="M96" i="111"/>
  <c r="L96" i="111"/>
  <c r="K96" i="111"/>
  <c r="J96" i="111"/>
  <c r="I96" i="111"/>
  <c r="H96" i="111"/>
  <c r="G96" i="111"/>
  <c r="F96" i="111"/>
  <c r="E96" i="111"/>
  <c r="D96" i="111"/>
  <c r="C96" i="111"/>
  <c r="B96" i="111"/>
  <c r="Y91" i="111"/>
  <c r="X91" i="111"/>
  <c r="W91" i="111"/>
  <c r="V91" i="111"/>
  <c r="U91" i="111"/>
  <c r="T91" i="111"/>
  <c r="S91" i="111"/>
  <c r="R91" i="111"/>
  <c r="Q91" i="111"/>
  <c r="P91" i="111"/>
  <c r="O91" i="111"/>
  <c r="N91" i="111"/>
  <c r="M91" i="111"/>
  <c r="L91" i="111"/>
  <c r="K91" i="111"/>
  <c r="J91" i="111"/>
  <c r="I91" i="111"/>
  <c r="H91" i="111"/>
  <c r="G91" i="111"/>
  <c r="F91" i="111"/>
  <c r="E91" i="111"/>
  <c r="D91" i="111"/>
  <c r="C91" i="111"/>
  <c r="B91" i="111"/>
  <c r="Y86" i="111"/>
  <c r="X86" i="111"/>
  <c r="W86" i="111"/>
  <c r="V86" i="111"/>
  <c r="U86" i="111"/>
  <c r="T86" i="111"/>
  <c r="S86" i="111"/>
  <c r="R86" i="111"/>
  <c r="Q86" i="111"/>
  <c r="P86" i="111"/>
  <c r="O86" i="111"/>
  <c r="N86" i="111"/>
  <c r="M86" i="111"/>
  <c r="L86" i="111"/>
  <c r="K86" i="111"/>
  <c r="J86" i="111"/>
  <c r="I86" i="111"/>
  <c r="H86" i="111"/>
  <c r="G86" i="111"/>
  <c r="F86" i="111"/>
  <c r="E86" i="111"/>
  <c r="D86" i="111"/>
  <c r="C86" i="111"/>
  <c r="B86" i="111"/>
  <c r="Y81" i="111"/>
  <c r="X81" i="111"/>
  <c r="W81" i="111"/>
  <c r="V81" i="111"/>
  <c r="U81" i="111"/>
  <c r="T81" i="111"/>
  <c r="S81" i="111"/>
  <c r="R81" i="111"/>
  <c r="Q81" i="111"/>
  <c r="P81" i="111"/>
  <c r="O81" i="111"/>
  <c r="N81" i="111"/>
  <c r="M81" i="111"/>
  <c r="L81" i="111"/>
  <c r="K81" i="111"/>
  <c r="J81" i="111"/>
  <c r="I81" i="111"/>
  <c r="H81" i="111"/>
  <c r="G81" i="111"/>
  <c r="F81" i="111"/>
  <c r="E81" i="111"/>
  <c r="D81" i="111"/>
  <c r="C81" i="111"/>
  <c r="B81" i="111"/>
  <c r="Y76" i="111"/>
  <c r="X76" i="111"/>
  <c r="W76" i="111"/>
  <c r="V76" i="111"/>
  <c r="U76" i="111"/>
  <c r="T76" i="111"/>
  <c r="S76" i="111"/>
  <c r="R76" i="111"/>
  <c r="Q76" i="111"/>
  <c r="P76" i="111"/>
  <c r="O76" i="111"/>
  <c r="N76" i="111"/>
  <c r="M76" i="111"/>
  <c r="L76" i="111"/>
  <c r="K76" i="111"/>
  <c r="J76" i="111"/>
  <c r="I76" i="111"/>
  <c r="H76" i="111"/>
  <c r="G76" i="111"/>
  <c r="F76" i="111"/>
  <c r="E76" i="111"/>
  <c r="D76" i="111"/>
  <c r="C76" i="111"/>
  <c r="B76" i="111"/>
  <c r="Y71" i="111"/>
  <c r="X71" i="111"/>
  <c r="W71" i="111"/>
  <c r="V71" i="111"/>
  <c r="U71" i="111"/>
  <c r="T71" i="111"/>
  <c r="S71" i="111"/>
  <c r="R71" i="111"/>
  <c r="Q71" i="111"/>
  <c r="P71" i="111"/>
  <c r="O71" i="111"/>
  <c r="N71" i="111"/>
  <c r="M71" i="111"/>
  <c r="L71" i="111"/>
  <c r="K71" i="111"/>
  <c r="J71" i="111"/>
  <c r="I71" i="111"/>
  <c r="H71" i="111"/>
  <c r="G71" i="111"/>
  <c r="F71" i="111"/>
  <c r="E71" i="111"/>
  <c r="D71" i="111"/>
  <c r="C71" i="111"/>
  <c r="B71" i="111"/>
  <c r="Y66" i="111"/>
  <c r="X66" i="111"/>
  <c r="W66" i="111"/>
  <c r="V66" i="111"/>
  <c r="U66" i="111"/>
  <c r="T66" i="111"/>
  <c r="S66" i="111"/>
  <c r="R66" i="111"/>
  <c r="Q66" i="111"/>
  <c r="P66" i="111"/>
  <c r="O66" i="111"/>
  <c r="N66" i="111"/>
  <c r="M66" i="111"/>
  <c r="L66" i="111"/>
  <c r="K66" i="111"/>
  <c r="J66" i="111"/>
  <c r="I66" i="111"/>
  <c r="H66" i="111"/>
  <c r="G66" i="111"/>
  <c r="F66" i="111"/>
  <c r="E66" i="111"/>
  <c r="D66" i="111"/>
  <c r="C66" i="111"/>
  <c r="B66" i="111"/>
  <c r="Y61" i="111"/>
  <c r="X61" i="111"/>
  <c r="W61" i="111"/>
  <c r="V61" i="111"/>
  <c r="U61" i="111"/>
  <c r="T61" i="111"/>
  <c r="S61" i="111"/>
  <c r="R61" i="111"/>
  <c r="Q61" i="111"/>
  <c r="P61" i="111"/>
  <c r="O61" i="111"/>
  <c r="N61" i="111"/>
  <c r="M61" i="111"/>
  <c r="L61" i="111"/>
  <c r="K61" i="111"/>
  <c r="J61" i="111"/>
  <c r="I61" i="111"/>
  <c r="H61" i="111"/>
  <c r="G61" i="111"/>
  <c r="F61" i="111"/>
  <c r="E61" i="111"/>
  <c r="D61" i="111"/>
  <c r="C61" i="111"/>
  <c r="B61" i="111"/>
  <c r="Y56" i="111"/>
  <c r="X56" i="111"/>
  <c r="W56" i="111"/>
  <c r="V56" i="111"/>
  <c r="U56" i="111"/>
  <c r="T56" i="111"/>
  <c r="S56" i="111"/>
  <c r="R56" i="111"/>
  <c r="Q56" i="111"/>
  <c r="P56" i="111"/>
  <c r="O56" i="111"/>
  <c r="N56" i="111"/>
  <c r="M56" i="111"/>
  <c r="L56" i="111"/>
  <c r="K56" i="111"/>
  <c r="J56" i="111"/>
  <c r="I56" i="111"/>
  <c r="H56" i="111"/>
  <c r="G56" i="111"/>
  <c r="F56" i="111"/>
  <c r="E56" i="111"/>
  <c r="D56" i="111"/>
  <c r="C56" i="111"/>
  <c r="B56" i="111"/>
  <c r="Y51" i="111"/>
  <c r="X51" i="111"/>
  <c r="W51" i="111"/>
  <c r="V51" i="111"/>
  <c r="U51" i="111"/>
  <c r="T51" i="111"/>
  <c r="S51" i="111"/>
  <c r="R51" i="111"/>
  <c r="Q51" i="111"/>
  <c r="P51" i="111"/>
  <c r="O51" i="111"/>
  <c r="N51" i="111"/>
  <c r="M51" i="111"/>
  <c r="L51" i="111"/>
  <c r="K51" i="111"/>
  <c r="J51" i="111"/>
  <c r="I51" i="111"/>
  <c r="H51" i="111"/>
  <c r="G51" i="111"/>
  <c r="F51" i="111"/>
  <c r="E51" i="111"/>
  <c r="D51" i="111"/>
  <c r="C51" i="111"/>
  <c r="Y46" i="111"/>
  <c r="X46" i="111"/>
  <c r="W46" i="111"/>
  <c r="V46" i="111"/>
  <c r="U46" i="111"/>
  <c r="T46" i="111"/>
  <c r="S46" i="111"/>
  <c r="R46" i="111"/>
  <c r="Q46" i="111"/>
  <c r="P46" i="111"/>
  <c r="O46" i="111"/>
  <c r="N46" i="111"/>
  <c r="M46" i="111"/>
  <c r="L46" i="111"/>
  <c r="K46" i="111"/>
  <c r="J46" i="111"/>
  <c r="I46" i="111"/>
  <c r="H46" i="111"/>
  <c r="G46" i="111"/>
  <c r="F46" i="111"/>
  <c r="E46" i="111"/>
  <c r="D46" i="111"/>
  <c r="C46" i="111"/>
  <c r="Y41" i="111"/>
  <c r="X41" i="111"/>
  <c r="W41" i="111"/>
  <c r="V41" i="111"/>
  <c r="U41" i="111"/>
  <c r="T41" i="111"/>
  <c r="S41" i="111"/>
  <c r="R41" i="111"/>
  <c r="Q41" i="111"/>
  <c r="P41" i="111"/>
  <c r="O41" i="111"/>
  <c r="N41" i="111"/>
  <c r="M41" i="111"/>
  <c r="L41" i="111"/>
  <c r="K41" i="111"/>
  <c r="J41" i="111"/>
  <c r="I41" i="111"/>
  <c r="H41" i="111"/>
  <c r="G41" i="111"/>
  <c r="F41" i="111"/>
  <c r="E41" i="111"/>
  <c r="D41" i="111"/>
  <c r="C41" i="111"/>
  <c r="Y36" i="111"/>
  <c r="X36" i="11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Y31" i="111"/>
  <c r="X31" i="111"/>
  <c r="W31" i="111"/>
  <c r="V31" i="111"/>
  <c r="U31" i="111"/>
  <c r="T31" i="111"/>
  <c r="S31" i="111"/>
  <c r="R31" i="111"/>
  <c r="Q31" i="111"/>
  <c r="P31" i="111"/>
  <c r="O31" i="111"/>
  <c r="N31" i="111"/>
  <c r="M31" i="111"/>
  <c r="L31" i="111"/>
  <c r="K31" i="111"/>
  <c r="J31" i="111"/>
  <c r="I31" i="111"/>
  <c r="H31" i="111"/>
  <c r="G31" i="111"/>
  <c r="F31" i="111"/>
  <c r="E31" i="111"/>
  <c r="D31" i="111"/>
  <c r="C31" i="111"/>
  <c r="B31" i="111"/>
  <c r="Y26" i="111"/>
  <c r="X26" i="111"/>
  <c r="W26" i="111"/>
  <c r="V26" i="111"/>
  <c r="U26" i="111"/>
  <c r="T26" i="111"/>
  <c r="S26" i="111"/>
  <c r="R26" i="111"/>
  <c r="Q26" i="111"/>
  <c r="P26" i="111"/>
  <c r="O26" i="111"/>
  <c r="N26" i="111"/>
  <c r="M26" i="111"/>
  <c r="L26" i="111"/>
  <c r="K26" i="111"/>
  <c r="J26" i="111"/>
  <c r="I26" i="111"/>
  <c r="H26" i="111"/>
  <c r="G26" i="111"/>
  <c r="F26" i="111"/>
  <c r="E26" i="111"/>
  <c r="D26" i="111"/>
  <c r="C26" i="111"/>
  <c r="B26" i="111"/>
  <c r="Y21" i="111"/>
  <c r="X21" i="111"/>
  <c r="W21" i="111"/>
  <c r="V21" i="111"/>
  <c r="U21" i="111"/>
  <c r="T21" i="111"/>
  <c r="S21" i="111"/>
  <c r="R21" i="111"/>
  <c r="Q21" i="111"/>
  <c r="P21" i="111"/>
  <c r="O21" i="111"/>
  <c r="N21" i="111"/>
  <c r="M21" i="111"/>
  <c r="L21" i="111"/>
  <c r="K21" i="111"/>
  <c r="J21" i="111"/>
  <c r="I21" i="111"/>
  <c r="H21" i="111"/>
  <c r="G21" i="111"/>
  <c r="F21" i="111"/>
  <c r="E21" i="111"/>
  <c r="D21" i="111"/>
  <c r="C21" i="111"/>
  <c r="B21" i="111"/>
  <c r="Y16" i="111"/>
  <c r="X16" i="111"/>
  <c r="W16" i="111"/>
  <c r="V16" i="111"/>
  <c r="U16" i="111"/>
  <c r="T16" i="111"/>
  <c r="S16" i="111"/>
  <c r="R16" i="111"/>
  <c r="Q16" i="111"/>
  <c r="P16" i="111"/>
  <c r="O16" i="111"/>
  <c r="N16" i="111"/>
  <c r="M16" i="111"/>
  <c r="L16" i="111"/>
  <c r="K16" i="111"/>
  <c r="J16" i="111"/>
  <c r="I16" i="111"/>
  <c r="H16" i="111"/>
  <c r="G16" i="111"/>
  <c r="F16" i="111"/>
  <c r="E16" i="111"/>
  <c r="D16" i="111"/>
  <c r="C16" i="111"/>
  <c r="B16" i="111"/>
  <c r="M183" i="110"/>
  <c r="Y166" i="110"/>
  <c r="X166" i="110"/>
  <c r="W166" i="110"/>
  <c r="V166" i="110"/>
  <c r="U166" i="110"/>
  <c r="T166" i="110"/>
  <c r="S166" i="110"/>
  <c r="R166" i="110"/>
  <c r="Q166" i="110"/>
  <c r="P166" i="110"/>
  <c r="O166" i="110"/>
  <c r="N166" i="110"/>
  <c r="M166" i="110"/>
  <c r="L166" i="110"/>
  <c r="K166" i="110"/>
  <c r="J166" i="110"/>
  <c r="I166" i="110"/>
  <c r="H166" i="110"/>
  <c r="G166" i="110"/>
  <c r="F166" i="110"/>
  <c r="E166" i="110"/>
  <c r="D166" i="110"/>
  <c r="C166" i="110"/>
  <c r="B166" i="110"/>
  <c r="Y161" i="110"/>
  <c r="X161" i="110"/>
  <c r="W161" i="110"/>
  <c r="V161" i="110"/>
  <c r="U161" i="110"/>
  <c r="T161" i="110"/>
  <c r="S161" i="110"/>
  <c r="R161" i="110"/>
  <c r="Q161" i="110"/>
  <c r="P161" i="110"/>
  <c r="O161" i="110"/>
  <c r="N161" i="110"/>
  <c r="M161" i="110"/>
  <c r="L161" i="110"/>
  <c r="K161" i="110"/>
  <c r="J161" i="110"/>
  <c r="I161" i="110"/>
  <c r="H161" i="110"/>
  <c r="G161" i="110"/>
  <c r="F161" i="110"/>
  <c r="E161" i="110"/>
  <c r="D161" i="110"/>
  <c r="C161" i="110"/>
  <c r="B161" i="110"/>
  <c r="Y156" i="110"/>
  <c r="X156" i="110"/>
  <c r="W156" i="110"/>
  <c r="V156" i="110"/>
  <c r="U156" i="110"/>
  <c r="T156" i="110"/>
  <c r="S156" i="110"/>
  <c r="R156" i="110"/>
  <c r="Q156" i="110"/>
  <c r="P156" i="110"/>
  <c r="O156" i="110"/>
  <c r="N156" i="110"/>
  <c r="M156" i="110"/>
  <c r="L156" i="110"/>
  <c r="K156" i="110"/>
  <c r="J156" i="110"/>
  <c r="I156" i="110"/>
  <c r="H156" i="110"/>
  <c r="G156" i="110"/>
  <c r="F156" i="110"/>
  <c r="E156" i="110"/>
  <c r="D156" i="110"/>
  <c r="C156" i="110"/>
  <c r="B156" i="110"/>
  <c r="Y151" i="110"/>
  <c r="X151" i="110"/>
  <c r="W151" i="110"/>
  <c r="V151" i="110"/>
  <c r="U151" i="110"/>
  <c r="T151" i="110"/>
  <c r="S151" i="110"/>
  <c r="R151" i="110"/>
  <c r="Q151" i="110"/>
  <c r="P151" i="110"/>
  <c r="O151" i="110"/>
  <c r="N151" i="110"/>
  <c r="M151" i="110"/>
  <c r="L151" i="110"/>
  <c r="K151" i="110"/>
  <c r="J151" i="110"/>
  <c r="I151" i="110"/>
  <c r="H151" i="110"/>
  <c r="G151" i="110"/>
  <c r="F151" i="110"/>
  <c r="E151" i="110"/>
  <c r="D151" i="110"/>
  <c r="C151" i="110"/>
  <c r="B151" i="110"/>
  <c r="Y146" i="110"/>
  <c r="X146" i="110"/>
  <c r="W146" i="110"/>
  <c r="V146" i="110"/>
  <c r="U146" i="110"/>
  <c r="T146" i="110"/>
  <c r="S146" i="110"/>
  <c r="R146" i="110"/>
  <c r="Q146" i="110"/>
  <c r="P146" i="110"/>
  <c r="O146" i="110"/>
  <c r="N146" i="110"/>
  <c r="M146" i="110"/>
  <c r="L146" i="110"/>
  <c r="K146" i="110"/>
  <c r="J146" i="110"/>
  <c r="I146" i="110"/>
  <c r="H146" i="110"/>
  <c r="G146" i="110"/>
  <c r="F146" i="110"/>
  <c r="E146" i="110"/>
  <c r="D146" i="110"/>
  <c r="C146" i="110"/>
  <c r="B146" i="110"/>
  <c r="Y141" i="110"/>
  <c r="X141" i="110"/>
  <c r="W141" i="110"/>
  <c r="V141" i="110"/>
  <c r="U141" i="110"/>
  <c r="T141" i="110"/>
  <c r="S141" i="110"/>
  <c r="R141" i="110"/>
  <c r="Q141" i="110"/>
  <c r="P141" i="110"/>
  <c r="O141" i="110"/>
  <c r="N141" i="110"/>
  <c r="M141" i="110"/>
  <c r="L141" i="110"/>
  <c r="K141" i="110"/>
  <c r="J141" i="110"/>
  <c r="I141" i="110"/>
  <c r="H141" i="110"/>
  <c r="G141" i="110"/>
  <c r="F141" i="110"/>
  <c r="E141" i="110"/>
  <c r="D141" i="110"/>
  <c r="C141" i="110"/>
  <c r="B141" i="110"/>
  <c r="Y136" i="110"/>
  <c r="X136" i="110"/>
  <c r="W136" i="110"/>
  <c r="V136" i="110"/>
  <c r="U136" i="110"/>
  <c r="T136" i="110"/>
  <c r="S136" i="110"/>
  <c r="R136" i="110"/>
  <c r="Q136" i="110"/>
  <c r="P136" i="110"/>
  <c r="O136" i="110"/>
  <c r="N136" i="110"/>
  <c r="M136" i="110"/>
  <c r="L136" i="110"/>
  <c r="K136" i="110"/>
  <c r="J136" i="110"/>
  <c r="I136" i="110"/>
  <c r="H136" i="110"/>
  <c r="G136" i="110"/>
  <c r="F136" i="110"/>
  <c r="E136" i="110"/>
  <c r="D136" i="110"/>
  <c r="C136" i="110"/>
  <c r="B136" i="110"/>
  <c r="Y131" i="110"/>
  <c r="X131" i="110"/>
  <c r="W131" i="110"/>
  <c r="V131" i="110"/>
  <c r="U131" i="110"/>
  <c r="T131" i="110"/>
  <c r="S131" i="110"/>
  <c r="R131" i="110"/>
  <c r="Q131" i="110"/>
  <c r="P131" i="110"/>
  <c r="O131" i="110"/>
  <c r="N131" i="110"/>
  <c r="M131" i="110"/>
  <c r="L131" i="110"/>
  <c r="K131" i="110"/>
  <c r="J131" i="110"/>
  <c r="I131" i="110"/>
  <c r="H131" i="110"/>
  <c r="G131" i="110"/>
  <c r="F131" i="110"/>
  <c r="E131" i="110"/>
  <c r="D131" i="110"/>
  <c r="C131" i="110"/>
  <c r="B131" i="110"/>
  <c r="Y126" i="110"/>
  <c r="X126" i="110"/>
  <c r="W126" i="110"/>
  <c r="V126" i="110"/>
  <c r="U126" i="110"/>
  <c r="T126" i="110"/>
  <c r="S126" i="110"/>
  <c r="R126" i="110"/>
  <c r="Q126" i="110"/>
  <c r="P126" i="110"/>
  <c r="O126" i="110"/>
  <c r="N126" i="110"/>
  <c r="M126" i="110"/>
  <c r="L126" i="110"/>
  <c r="K126" i="110"/>
  <c r="J126" i="110"/>
  <c r="I126" i="110"/>
  <c r="H126" i="110"/>
  <c r="G126" i="110"/>
  <c r="F126" i="110"/>
  <c r="E126" i="110"/>
  <c r="D126" i="110"/>
  <c r="C126" i="110"/>
  <c r="B126" i="110"/>
  <c r="Y121" i="110"/>
  <c r="X121" i="110"/>
  <c r="W121" i="110"/>
  <c r="V121" i="110"/>
  <c r="U121" i="110"/>
  <c r="T121" i="110"/>
  <c r="S121" i="110"/>
  <c r="R121" i="110"/>
  <c r="Q121" i="110"/>
  <c r="P121" i="110"/>
  <c r="O121" i="110"/>
  <c r="N121" i="110"/>
  <c r="M121" i="110"/>
  <c r="L121" i="110"/>
  <c r="K121" i="110"/>
  <c r="J121" i="110"/>
  <c r="I121" i="110"/>
  <c r="H121" i="110"/>
  <c r="G121" i="110"/>
  <c r="F121" i="110"/>
  <c r="E121" i="110"/>
  <c r="D121" i="110"/>
  <c r="C121" i="110"/>
  <c r="B121" i="110"/>
  <c r="Y116" i="110"/>
  <c r="X116" i="110"/>
  <c r="W116" i="110"/>
  <c r="V116" i="110"/>
  <c r="U116" i="110"/>
  <c r="T116" i="110"/>
  <c r="S116" i="110"/>
  <c r="R116" i="110"/>
  <c r="Q116" i="110"/>
  <c r="P116" i="110"/>
  <c r="O116" i="110"/>
  <c r="N116" i="110"/>
  <c r="M116" i="110"/>
  <c r="L116" i="110"/>
  <c r="K116" i="110"/>
  <c r="J116" i="110"/>
  <c r="I116" i="110"/>
  <c r="H116" i="110"/>
  <c r="G116" i="110"/>
  <c r="F116" i="110"/>
  <c r="E116" i="110"/>
  <c r="D116" i="110"/>
  <c r="C116" i="110"/>
  <c r="B116" i="110"/>
  <c r="Y111" i="110"/>
  <c r="X111" i="110"/>
  <c r="W111" i="110"/>
  <c r="V111" i="110"/>
  <c r="U111" i="110"/>
  <c r="T111" i="110"/>
  <c r="S111" i="110"/>
  <c r="R111" i="110"/>
  <c r="Q111" i="110"/>
  <c r="P111" i="110"/>
  <c r="O111" i="110"/>
  <c r="N111" i="110"/>
  <c r="M111" i="110"/>
  <c r="L111" i="110"/>
  <c r="K111" i="110"/>
  <c r="J111" i="110"/>
  <c r="I111" i="110"/>
  <c r="H111" i="110"/>
  <c r="G111" i="110"/>
  <c r="F111" i="110"/>
  <c r="E111" i="110"/>
  <c r="D111" i="110"/>
  <c r="C111" i="110"/>
  <c r="B111" i="110"/>
  <c r="Y106" i="110"/>
  <c r="X106" i="110"/>
  <c r="W106" i="110"/>
  <c r="V106" i="110"/>
  <c r="U106" i="110"/>
  <c r="T106" i="110"/>
  <c r="S106" i="110"/>
  <c r="R106" i="110"/>
  <c r="Q106" i="110"/>
  <c r="P106" i="110"/>
  <c r="O106" i="110"/>
  <c r="N106" i="110"/>
  <c r="M106" i="110"/>
  <c r="L106" i="110"/>
  <c r="K106" i="110"/>
  <c r="J106" i="110"/>
  <c r="I106" i="110"/>
  <c r="H106" i="110"/>
  <c r="G106" i="110"/>
  <c r="F106" i="110"/>
  <c r="E106" i="110"/>
  <c r="D106" i="110"/>
  <c r="C106" i="110"/>
  <c r="B106" i="110"/>
  <c r="Y101" i="110"/>
  <c r="X101" i="110"/>
  <c r="W101" i="110"/>
  <c r="V101" i="110"/>
  <c r="U101" i="110"/>
  <c r="T101" i="110"/>
  <c r="S101" i="110"/>
  <c r="R101" i="110"/>
  <c r="Q101" i="110"/>
  <c r="P101" i="110"/>
  <c r="O101" i="110"/>
  <c r="N101" i="110"/>
  <c r="M101" i="110"/>
  <c r="L101" i="110"/>
  <c r="K101" i="110"/>
  <c r="J101" i="110"/>
  <c r="I101" i="110"/>
  <c r="H101" i="110"/>
  <c r="G101" i="110"/>
  <c r="F101" i="110"/>
  <c r="E101" i="110"/>
  <c r="D101" i="110"/>
  <c r="C101" i="110"/>
  <c r="B101" i="110"/>
  <c r="Y96" i="110"/>
  <c r="X96" i="110"/>
  <c r="W96" i="110"/>
  <c r="V96" i="110"/>
  <c r="U96" i="110"/>
  <c r="T96" i="110"/>
  <c r="S96" i="110"/>
  <c r="R96" i="110"/>
  <c r="Q96" i="110"/>
  <c r="P96" i="110"/>
  <c r="O96" i="110"/>
  <c r="N96" i="110"/>
  <c r="M96" i="110"/>
  <c r="L96" i="110"/>
  <c r="K96" i="110"/>
  <c r="J96" i="110"/>
  <c r="I96" i="110"/>
  <c r="H96" i="110"/>
  <c r="G96" i="110"/>
  <c r="F96" i="110"/>
  <c r="E96" i="110"/>
  <c r="D96" i="110"/>
  <c r="C96" i="110"/>
  <c r="B96" i="110"/>
  <c r="Y91" i="110"/>
  <c r="X91" i="110"/>
  <c r="W91" i="110"/>
  <c r="V91" i="110"/>
  <c r="U91" i="110"/>
  <c r="T91" i="110"/>
  <c r="S91" i="110"/>
  <c r="R91" i="110"/>
  <c r="Q91" i="110"/>
  <c r="P91" i="110"/>
  <c r="O91" i="110"/>
  <c r="N91" i="110"/>
  <c r="M91" i="110"/>
  <c r="L91" i="110"/>
  <c r="K91" i="110"/>
  <c r="J91" i="110"/>
  <c r="I91" i="110"/>
  <c r="H91" i="110"/>
  <c r="G91" i="110"/>
  <c r="F91" i="110"/>
  <c r="E91" i="110"/>
  <c r="D91" i="110"/>
  <c r="C91" i="110"/>
  <c r="B91" i="110"/>
  <c r="Y86" i="110"/>
  <c r="X86" i="110"/>
  <c r="W86" i="110"/>
  <c r="V86" i="110"/>
  <c r="U86" i="110"/>
  <c r="T86" i="110"/>
  <c r="S86" i="110"/>
  <c r="R86" i="110"/>
  <c r="Q86" i="110"/>
  <c r="P86" i="110"/>
  <c r="O86" i="110"/>
  <c r="N86" i="110"/>
  <c r="M86" i="110"/>
  <c r="L86" i="110"/>
  <c r="K86" i="110"/>
  <c r="J86" i="110"/>
  <c r="I86" i="110"/>
  <c r="H86" i="110"/>
  <c r="G86" i="110"/>
  <c r="F86" i="110"/>
  <c r="E86" i="110"/>
  <c r="D86" i="110"/>
  <c r="C86" i="110"/>
  <c r="B86" i="110"/>
  <c r="Y81" i="110"/>
  <c r="X81" i="110"/>
  <c r="W81" i="110"/>
  <c r="V81" i="110"/>
  <c r="U81" i="110"/>
  <c r="T81" i="110"/>
  <c r="S81" i="110"/>
  <c r="R81" i="110"/>
  <c r="Q81" i="110"/>
  <c r="P81" i="110"/>
  <c r="O81" i="110"/>
  <c r="N81" i="110"/>
  <c r="M81" i="110"/>
  <c r="L81" i="110"/>
  <c r="K81" i="110"/>
  <c r="J81" i="110"/>
  <c r="I81" i="110"/>
  <c r="H81" i="110"/>
  <c r="G81" i="110"/>
  <c r="F81" i="110"/>
  <c r="E81" i="110"/>
  <c r="D81" i="110"/>
  <c r="C81" i="110"/>
  <c r="B81" i="110"/>
  <c r="Y76" i="110"/>
  <c r="X76" i="110"/>
  <c r="W76" i="110"/>
  <c r="V76" i="110"/>
  <c r="U76" i="110"/>
  <c r="T76" i="110"/>
  <c r="S76" i="110"/>
  <c r="R76" i="110"/>
  <c r="Q76" i="110"/>
  <c r="P76" i="110"/>
  <c r="O76" i="110"/>
  <c r="N76" i="110"/>
  <c r="M76" i="110"/>
  <c r="L76" i="110"/>
  <c r="K76" i="110"/>
  <c r="J76" i="110"/>
  <c r="I76" i="110"/>
  <c r="H76" i="110"/>
  <c r="G76" i="110"/>
  <c r="F76" i="110"/>
  <c r="E76" i="110"/>
  <c r="D76" i="110"/>
  <c r="C76" i="110"/>
  <c r="B76" i="110"/>
  <c r="Y71" i="110"/>
  <c r="X71" i="110"/>
  <c r="W71" i="110"/>
  <c r="V71" i="110"/>
  <c r="U71" i="110"/>
  <c r="T71" i="110"/>
  <c r="S71" i="110"/>
  <c r="R71" i="110"/>
  <c r="Q71" i="110"/>
  <c r="P71" i="110"/>
  <c r="O71" i="110"/>
  <c r="N71" i="110"/>
  <c r="M71" i="110"/>
  <c r="L71" i="110"/>
  <c r="K71" i="110"/>
  <c r="J71" i="110"/>
  <c r="I71" i="110"/>
  <c r="H71" i="110"/>
  <c r="G71" i="110"/>
  <c r="F71" i="110"/>
  <c r="E71" i="110"/>
  <c r="D71" i="110"/>
  <c r="C71" i="110"/>
  <c r="B71" i="110"/>
  <c r="Y66" i="110"/>
  <c r="X66" i="110"/>
  <c r="W66" i="110"/>
  <c r="V66" i="110"/>
  <c r="U66" i="110"/>
  <c r="T66" i="110"/>
  <c r="S66" i="110"/>
  <c r="R66" i="110"/>
  <c r="Q66" i="110"/>
  <c r="P66" i="110"/>
  <c r="O66" i="110"/>
  <c r="N66" i="110"/>
  <c r="M66" i="110"/>
  <c r="L66" i="110"/>
  <c r="K66" i="110"/>
  <c r="J66" i="110"/>
  <c r="I66" i="110"/>
  <c r="H66" i="110"/>
  <c r="G66" i="110"/>
  <c r="F66" i="110"/>
  <c r="E66" i="110"/>
  <c r="D66" i="110"/>
  <c r="C66" i="110"/>
  <c r="B66" i="110"/>
  <c r="Y61" i="110"/>
  <c r="X61" i="110"/>
  <c r="W61" i="110"/>
  <c r="V61" i="110"/>
  <c r="U61" i="110"/>
  <c r="T61" i="110"/>
  <c r="S61" i="110"/>
  <c r="R61" i="110"/>
  <c r="Q61" i="110"/>
  <c r="P61" i="110"/>
  <c r="O61" i="110"/>
  <c r="N61" i="110"/>
  <c r="M61" i="110"/>
  <c r="L61" i="110"/>
  <c r="K61" i="110"/>
  <c r="J61" i="110"/>
  <c r="I61" i="110"/>
  <c r="H61" i="110"/>
  <c r="G61" i="110"/>
  <c r="F61" i="110"/>
  <c r="E61" i="110"/>
  <c r="D61" i="110"/>
  <c r="C61" i="110"/>
  <c r="B61" i="110"/>
  <c r="Y56" i="110"/>
  <c r="X56" i="110"/>
  <c r="W56" i="110"/>
  <c r="V56" i="110"/>
  <c r="U56" i="110"/>
  <c r="T56" i="110"/>
  <c r="S56" i="110"/>
  <c r="R56" i="110"/>
  <c r="Q56" i="110"/>
  <c r="P56" i="110"/>
  <c r="O56" i="110"/>
  <c r="N56" i="110"/>
  <c r="M56" i="110"/>
  <c r="L56" i="110"/>
  <c r="K56" i="110"/>
  <c r="J56" i="110"/>
  <c r="I56" i="110"/>
  <c r="H56" i="110"/>
  <c r="G56" i="110"/>
  <c r="F56" i="110"/>
  <c r="E56" i="110"/>
  <c r="D56" i="110"/>
  <c r="C56" i="110"/>
  <c r="B56" i="110"/>
  <c r="Y51" i="110"/>
  <c r="X51" i="110"/>
  <c r="W51" i="110"/>
  <c r="V51" i="110"/>
  <c r="U51" i="110"/>
  <c r="T51" i="110"/>
  <c r="S51" i="110"/>
  <c r="R51" i="110"/>
  <c r="Q51" i="110"/>
  <c r="P51" i="110"/>
  <c r="O51" i="110"/>
  <c r="N51" i="110"/>
  <c r="M51" i="110"/>
  <c r="L51" i="110"/>
  <c r="K51" i="110"/>
  <c r="J51" i="110"/>
  <c r="I51" i="110"/>
  <c r="H51" i="110"/>
  <c r="G51" i="110"/>
  <c r="F51" i="110"/>
  <c r="E51" i="110"/>
  <c r="D51" i="110"/>
  <c r="C51" i="110"/>
  <c r="B51" i="110"/>
  <c r="Y46" i="110"/>
  <c r="X46" i="110"/>
  <c r="W46" i="110"/>
  <c r="V46" i="110"/>
  <c r="U46" i="110"/>
  <c r="T46" i="110"/>
  <c r="S46" i="110"/>
  <c r="R46" i="110"/>
  <c r="Q46" i="110"/>
  <c r="P46" i="110"/>
  <c r="O46" i="110"/>
  <c r="N46" i="110"/>
  <c r="M46" i="110"/>
  <c r="L46" i="110"/>
  <c r="K46" i="110"/>
  <c r="J46" i="110"/>
  <c r="I46" i="110"/>
  <c r="H46" i="110"/>
  <c r="G46" i="110"/>
  <c r="F46" i="110"/>
  <c r="E46" i="110"/>
  <c r="D46" i="110"/>
  <c r="C46" i="110"/>
  <c r="B46" i="110"/>
  <c r="Y41" i="110"/>
  <c r="X41" i="110"/>
  <c r="W41" i="110"/>
  <c r="V41" i="110"/>
  <c r="U41" i="110"/>
  <c r="T41" i="110"/>
  <c r="S41" i="110"/>
  <c r="R41" i="110"/>
  <c r="Q41" i="110"/>
  <c r="P41" i="110"/>
  <c r="O41" i="110"/>
  <c r="N41" i="110"/>
  <c r="M41" i="110"/>
  <c r="L41" i="110"/>
  <c r="K41" i="110"/>
  <c r="J41" i="110"/>
  <c r="I41" i="110"/>
  <c r="H41" i="110"/>
  <c r="G41" i="110"/>
  <c r="F41" i="110"/>
  <c r="E41" i="110"/>
  <c r="D41" i="110"/>
  <c r="C41" i="110"/>
  <c r="B41" i="110"/>
  <c r="Y36" i="110"/>
  <c r="X36" i="110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B36" i="110"/>
  <c r="Y31" i="110"/>
  <c r="X31" i="110"/>
  <c r="W31" i="110"/>
  <c r="V31" i="110"/>
  <c r="U31" i="110"/>
  <c r="T31" i="110"/>
  <c r="S31" i="110"/>
  <c r="R31" i="110"/>
  <c r="Q31" i="110"/>
  <c r="P31" i="110"/>
  <c r="O31" i="110"/>
  <c r="N31" i="110"/>
  <c r="M31" i="110"/>
  <c r="L31" i="110"/>
  <c r="K31" i="110"/>
  <c r="J31" i="110"/>
  <c r="I31" i="110"/>
  <c r="H31" i="110"/>
  <c r="G31" i="110"/>
  <c r="F31" i="110"/>
  <c r="E31" i="110"/>
  <c r="D31" i="110"/>
  <c r="C31" i="110"/>
  <c r="B31" i="110"/>
  <c r="Y26" i="110"/>
  <c r="X26" i="110"/>
  <c r="W26" i="110"/>
  <c r="V26" i="110"/>
  <c r="U26" i="110"/>
  <c r="T26" i="110"/>
  <c r="S26" i="110"/>
  <c r="R26" i="110"/>
  <c r="Q26" i="110"/>
  <c r="P26" i="110"/>
  <c r="O26" i="110"/>
  <c r="N26" i="110"/>
  <c r="M26" i="110"/>
  <c r="L26" i="110"/>
  <c r="K26" i="110"/>
  <c r="J26" i="110"/>
  <c r="I26" i="110"/>
  <c r="H26" i="110"/>
  <c r="G26" i="110"/>
  <c r="F26" i="110"/>
  <c r="E26" i="110"/>
  <c r="D26" i="110"/>
  <c r="C26" i="110"/>
  <c r="B26" i="110"/>
  <c r="Y21" i="110"/>
  <c r="X21" i="110"/>
  <c r="W21" i="110"/>
  <c r="V21" i="110"/>
  <c r="U21" i="110"/>
  <c r="T21" i="110"/>
  <c r="S21" i="110"/>
  <c r="R21" i="110"/>
  <c r="Q21" i="110"/>
  <c r="P21" i="110"/>
  <c r="O21" i="110"/>
  <c r="N21" i="110"/>
  <c r="M21" i="110"/>
  <c r="L21" i="110"/>
  <c r="K21" i="110"/>
  <c r="J21" i="110"/>
  <c r="I21" i="110"/>
  <c r="H21" i="110"/>
  <c r="G21" i="110"/>
  <c r="F21" i="110"/>
  <c r="E21" i="110"/>
  <c r="D21" i="110"/>
  <c r="C21" i="110"/>
  <c r="B21" i="110"/>
  <c r="Y16" i="110"/>
  <c r="X16" i="110"/>
  <c r="W16" i="110"/>
  <c r="V16" i="110"/>
  <c r="U16" i="110"/>
  <c r="T16" i="110"/>
  <c r="S16" i="110"/>
  <c r="R16" i="110"/>
  <c r="Q16" i="110"/>
  <c r="P16" i="110"/>
  <c r="O16" i="110"/>
  <c r="N16" i="110"/>
  <c r="M16" i="110"/>
  <c r="L16" i="110"/>
  <c r="K16" i="110"/>
  <c r="J16" i="110"/>
  <c r="I16" i="110"/>
  <c r="H16" i="110"/>
  <c r="G16" i="110"/>
  <c r="F16" i="110"/>
  <c r="E16" i="110"/>
  <c r="D16" i="110"/>
  <c r="C16" i="110"/>
  <c r="B16" i="110"/>
  <c r="B86" i="109"/>
  <c r="B91" i="109"/>
  <c r="B96" i="109"/>
  <c r="B101" i="109"/>
  <c r="C156" i="109"/>
  <c r="D156" i="109"/>
  <c r="E156" i="109"/>
  <c r="F156" i="109"/>
  <c r="G156" i="109"/>
  <c r="H156" i="109"/>
  <c r="I156" i="109"/>
  <c r="J156" i="109"/>
  <c r="K156" i="109"/>
  <c r="L156" i="109"/>
  <c r="M156" i="109"/>
  <c r="N156" i="109"/>
  <c r="O156" i="109"/>
  <c r="P156" i="109"/>
  <c r="Q156" i="109"/>
  <c r="R156" i="109"/>
  <c r="S156" i="109"/>
  <c r="T156" i="109"/>
  <c r="U156" i="109"/>
  <c r="V156" i="109"/>
  <c r="W156" i="109"/>
  <c r="X156" i="109"/>
  <c r="Y156" i="109"/>
  <c r="B156" i="109"/>
  <c r="Y166" i="109"/>
  <c r="X166" i="109"/>
  <c r="W166" i="109"/>
  <c r="V166" i="109"/>
  <c r="U166" i="109"/>
  <c r="T166" i="109"/>
  <c r="S166" i="109"/>
  <c r="R166" i="109"/>
  <c r="Q166" i="109"/>
  <c r="P166" i="109"/>
  <c r="O166" i="109"/>
  <c r="N166" i="109"/>
  <c r="M166" i="109"/>
  <c r="L166" i="109"/>
  <c r="K166" i="109"/>
  <c r="J166" i="109"/>
  <c r="I166" i="109"/>
  <c r="H166" i="109"/>
  <c r="G166" i="109"/>
  <c r="F166" i="109"/>
  <c r="E166" i="109"/>
  <c r="D166" i="109"/>
  <c r="C166" i="109"/>
  <c r="B166" i="109"/>
  <c r="B126" i="109"/>
  <c r="B131" i="109"/>
  <c r="B136" i="109"/>
  <c r="B141" i="109"/>
  <c r="B41" i="109"/>
  <c r="B46" i="109"/>
  <c r="B51" i="109"/>
  <c r="B56" i="109"/>
  <c r="B31" i="109"/>
  <c r="B36" i="109"/>
  <c r="B21" i="109"/>
  <c r="M183" i="109"/>
  <c r="B26" i="109"/>
  <c r="Y161" i="109"/>
  <c r="X161" i="109"/>
  <c r="W161" i="109"/>
  <c r="V161" i="109"/>
  <c r="U161" i="109"/>
  <c r="T161" i="109"/>
  <c r="S161" i="109"/>
  <c r="R161" i="109"/>
  <c r="Q161" i="109"/>
  <c r="P161" i="109"/>
  <c r="O161" i="109"/>
  <c r="N161" i="109"/>
  <c r="M161" i="109"/>
  <c r="L161" i="109"/>
  <c r="K161" i="109"/>
  <c r="J161" i="109"/>
  <c r="I161" i="109"/>
  <c r="H161" i="109"/>
  <c r="G161" i="109"/>
  <c r="F161" i="109"/>
  <c r="E161" i="109"/>
  <c r="D161" i="109"/>
  <c r="C161" i="109"/>
  <c r="B161" i="109"/>
  <c r="Y151" i="109"/>
  <c r="X151" i="109"/>
  <c r="W151" i="109"/>
  <c r="V151" i="109"/>
  <c r="U151" i="109"/>
  <c r="T151" i="109"/>
  <c r="S151" i="109"/>
  <c r="R151" i="109"/>
  <c r="Q151" i="109"/>
  <c r="P151" i="109"/>
  <c r="O151" i="109"/>
  <c r="N151" i="109"/>
  <c r="M151" i="109"/>
  <c r="L151" i="109"/>
  <c r="K151" i="109"/>
  <c r="J151" i="109"/>
  <c r="I151" i="109"/>
  <c r="H151" i="109"/>
  <c r="G151" i="109"/>
  <c r="F151" i="109"/>
  <c r="E151" i="109"/>
  <c r="D151" i="109"/>
  <c r="C151" i="109"/>
  <c r="B151" i="109"/>
  <c r="Y146" i="109"/>
  <c r="X146" i="109"/>
  <c r="W146" i="109"/>
  <c r="V146" i="109"/>
  <c r="U146" i="109"/>
  <c r="T146" i="109"/>
  <c r="S146" i="109"/>
  <c r="R146" i="109"/>
  <c r="Q146" i="109"/>
  <c r="P146" i="109"/>
  <c r="O146" i="109"/>
  <c r="N146" i="109"/>
  <c r="M146" i="109"/>
  <c r="L146" i="109"/>
  <c r="K146" i="109"/>
  <c r="J146" i="109"/>
  <c r="I146" i="109"/>
  <c r="H146" i="109"/>
  <c r="G146" i="109"/>
  <c r="F146" i="109"/>
  <c r="E146" i="109"/>
  <c r="D146" i="109"/>
  <c r="C146" i="109"/>
  <c r="B146" i="109"/>
  <c r="Y141" i="109"/>
  <c r="X141" i="109"/>
  <c r="W141" i="109"/>
  <c r="V141" i="109"/>
  <c r="U141" i="109"/>
  <c r="T141" i="109"/>
  <c r="S141" i="109"/>
  <c r="R141" i="109"/>
  <c r="Q141" i="109"/>
  <c r="P141" i="109"/>
  <c r="O141" i="109"/>
  <c r="N141" i="109"/>
  <c r="M141" i="109"/>
  <c r="L141" i="109"/>
  <c r="K141" i="109"/>
  <c r="J141" i="109"/>
  <c r="I141" i="109"/>
  <c r="H141" i="109"/>
  <c r="G141" i="109"/>
  <c r="F141" i="109"/>
  <c r="E141" i="109"/>
  <c r="D141" i="109"/>
  <c r="C141" i="109"/>
  <c r="Y136" i="109"/>
  <c r="X136" i="109"/>
  <c r="W136" i="109"/>
  <c r="V136" i="109"/>
  <c r="U136" i="109"/>
  <c r="T136" i="109"/>
  <c r="S136" i="109"/>
  <c r="R136" i="109"/>
  <c r="Q136" i="109"/>
  <c r="P136" i="109"/>
  <c r="O136" i="109"/>
  <c r="N136" i="109"/>
  <c r="M136" i="109"/>
  <c r="L136" i="109"/>
  <c r="K136" i="109"/>
  <c r="J136" i="109"/>
  <c r="I136" i="109"/>
  <c r="H136" i="109"/>
  <c r="G136" i="109"/>
  <c r="F136" i="109"/>
  <c r="E136" i="109"/>
  <c r="D136" i="109"/>
  <c r="C136" i="109"/>
  <c r="Y131" i="109"/>
  <c r="X131" i="109"/>
  <c r="W131" i="109"/>
  <c r="V131" i="109"/>
  <c r="U131" i="109"/>
  <c r="T131" i="109"/>
  <c r="S131" i="109"/>
  <c r="R131" i="109"/>
  <c r="Q131" i="109"/>
  <c r="P131" i="109"/>
  <c r="O131" i="109"/>
  <c r="N131" i="109"/>
  <c r="M131" i="109"/>
  <c r="L131" i="109"/>
  <c r="K131" i="109"/>
  <c r="J131" i="109"/>
  <c r="I131" i="109"/>
  <c r="H131" i="109"/>
  <c r="G131" i="109"/>
  <c r="F131" i="109"/>
  <c r="E131" i="109"/>
  <c r="D131" i="109"/>
  <c r="C131" i="109"/>
  <c r="Y126" i="109"/>
  <c r="X126" i="109"/>
  <c r="W126" i="109"/>
  <c r="V126" i="109"/>
  <c r="U126" i="109"/>
  <c r="T126" i="109"/>
  <c r="S126" i="109"/>
  <c r="R126" i="109"/>
  <c r="Q126" i="109"/>
  <c r="P126" i="109"/>
  <c r="O126" i="109"/>
  <c r="N126" i="109"/>
  <c r="M126" i="109"/>
  <c r="L126" i="109"/>
  <c r="K126" i="109"/>
  <c r="J126" i="109"/>
  <c r="I126" i="109"/>
  <c r="H126" i="109"/>
  <c r="G126" i="109"/>
  <c r="F126" i="109"/>
  <c r="E126" i="109"/>
  <c r="D126" i="109"/>
  <c r="C126" i="109"/>
  <c r="Y121" i="109"/>
  <c r="X121" i="109"/>
  <c r="W121" i="109"/>
  <c r="V121" i="109"/>
  <c r="U121" i="109"/>
  <c r="T121" i="109"/>
  <c r="S121" i="109"/>
  <c r="R121" i="109"/>
  <c r="Q121" i="109"/>
  <c r="P121" i="109"/>
  <c r="O121" i="109"/>
  <c r="N121" i="109"/>
  <c r="M121" i="109"/>
  <c r="L121" i="109"/>
  <c r="K121" i="109"/>
  <c r="J121" i="109"/>
  <c r="I121" i="109"/>
  <c r="H121" i="109"/>
  <c r="G121" i="109"/>
  <c r="F121" i="109"/>
  <c r="E121" i="109"/>
  <c r="D121" i="109"/>
  <c r="C121" i="109"/>
  <c r="B121" i="109"/>
  <c r="Y116" i="109"/>
  <c r="X116" i="109"/>
  <c r="W116" i="109"/>
  <c r="V116" i="109"/>
  <c r="U116" i="109"/>
  <c r="T116" i="109"/>
  <c r="S116" i="109"/>
  <c r="R116" i="109"/>
  <c r="Q116" i="109"/>
  <c r="P116" i="109"/>
  <c r="O116" i="109"/>
  <c r="N116" i="109"/>
  <c r="M116" i="109"/>
  <c r="L116" i="109"/>
  <c r="K116" i="109"/>
  <c r="J116" i="109"/>
  <c r="I116" i="109"/>
  <c r="H116" i="109"/>
  <c r="G116" i="109"/>
  <c r="F116" i="109"/>
  <c r="E116" i="109"/>
  <c r="D116" i="109"/>
  <c r="C116" i="109"/>
  <c r="B116" i="109"/>
  <c r="Y111" i="109"/>
  <c r="X111" i="109"/>
  <c r="W111" i="109"/>
  <c r="V111" i="109"/>
  <c r="U111" i="109"/>
  <c r="T111" i="109"/>
  <c r="S111" i="109"/>
  <c r="R111" i="109"/>
  <c r="Q111" i="109"/>
  <c r="P111" i="109"/>
  <c r="O111" i="109"/>
  <c r="N111" i="109"/>
  <c r="M111" i="109"/>
  <c r="L111" i="109"/>
  <c r="K111" i="109"/>
  <c r="J111" i="109"/>
  <c r="I111" i="109"/>
  <c r="H111" i="109"/>
  <c r="G111" i="109"/>
  <c r="F111" i="109"/>
  <c r="E111" i="109"/>
  <c r="D111" i="109"/>
  <c r="C111" i="109"/>
  <c r="B111" i="109"/>
  <c r="Y106" i="109"/>
  <c r="X106" i="109"/>
  <c r="W106" i="109"/>
  <c r="V106" i="109"/>
  <c r="U106" i="109"/>
  <c r="T106" i="109"/>
  <c r="S106" i="109"/>
  <c r="R106" i="109"/>
  <c r="Q106" i="109"/>
  <c r="P106" i="109"/>
  <c r="O106" i="109"/>
  <c r="N106" i="109"/>
  <c r="M106" i="109"/>
  <c r="L106" i="109"/>
  <c r="K106" i="109"/>
  <c r="J106" i="109"/>
  <c r="I106" i="109"/>
  <c r="H106" i="109"/>
  <c r="G106" i="109"/>
  <c r="F106" i="109"/>
  <c r="E106" i="109"/>
  <c r="D106" i="109"/>
  <c r="C106" i="109"/>
  <c r="B106" i="109"/>
  <c r="Y101" i="109"/>
  <c r="X101" i="109"/>
  <c r="W101" i="109"/>
  <c r="V101" i="109"/>
  <c r="U101" i="109"/>
  <c r="T101" i="109"/>
  <c r="S101" i="109"/>
  <c r="R101" i="109"/>
  <c r="Q101" i="109"/>
  <c r="P101" i="109"/>
  <c r="O101" i="109"/>
  <c r="N101" i="109"/>
  <c r="M101" i="109"/>
  <c r="L101" i="109"/>
  <c r="K101" i="109"/>
  <c r="J101" i="109"/>
  <c r="I101" i="109"/>
  <c r="H101" i="109"/>
  <c r="G101" i="109"/>
  <c r="F101" i="109"/>
  <c r="E101" i="109"/>
  <c r="D101" i="109"/>
  <c r="C101" i="109"/>
  <c r="Y96" i="109"/>
  <c r="X96" i="109"/>
  <c r="W96" i="109"/>
  <c r="V96" i="109"/>
  <c r="U96" i="109"/>
  <c r="T96" i="109"/>
  <c r="S96" i="109"/>
  <c r="R96" i="109"/>
  <c r="Q96" i="109"/>
  <c r="P96" i="109"/>
  <c r="O96" i="109"/>
  <c r="N96" i="109"/>
  <c r="M96" i="109"/>
  <c r="L96" i="109"/>
  <c r="K96" i="109"/>
  <c r="J96" i="109"/>
  <c r="I96" i="109"/>
  <c r="H96" i="109"/>
  <c r="G96" i="109"/>
  <c r="F96" i="109"/>
  <c r="E96" i="109"/>
  <c r="D96" i="109"/>
  <c r="C96" i="109"/>
  <c r="Y91" i="109"/>
  <c r="X91" i="109"/>
  <c r="W91" i="109"/>
  <c r="V91" i="109"/>
  <c r="U91" i="109"/>
  <c r="T91" i="109"/>
  <c r="S91" i="109"/>
  <c r="R91" i="109"/>
  <c r="Q91" i="109"/>
  <c r="P91" i="109"/>
  <c r="O91" i="109"/>
  <c r="N91" i="109"/>
  <c r="M91" i="109"/>
  <c r="L91" i="109"/>
  <c r="K91" i="109"/>
  <c r="J91" i="109"/>
  <c r="I91" i="109"/>
  <c r="H91" i="109"/>
  <c r="G91" i="109"/>
  <c r="F91" i="109"/>
  <c r="E91" i="109"/>
  <c r="D91" i="109"/>
  <c r="C91" i="109"/>
  <c r="Y86" i="109"/>
  <c r="X86" i="109"/>
  <c r="W86" i="109"/>
  <c r="V86" i="109"/>
  <c r="U86" i="109"/>
  <c r="T86" i="109"/>
  <c r="S86" i="109"/>
  <c r="R86" i="109"/>
  <c r="Q86" i="109"/>
  <c r="P86" i="109"/>
  <c r="O86" i="109"/>
  <c r="N86" i="109"/>
  <c r="M86" i="109"/>
  <c r="L86" i="109"/>
  <c r="K86" i="109"/>
  <c r="J86" i="109"/>
  <c r="I86" i="109"/>
  <c r="H86" i="109"/>
  <c r="G86" i="109"/>
  <c r="F86" i="109"/>
  <c r="E86" i="109"/>
  <c r="D86" i="109"/>
  <c r="C86" i="109"/>
  <c r="Y81" i="109"/>
  <c r="X81" i="109"/>
  <c r="W81" i="109"/>
  <c r="V81" i="109"/>
  <c r="U81" i="109"/>
  <c r="T81" i="109"/>
  <c r="S81" i="109"/>
  <c r="R81" i="109"/>
  <c r="Q81" i="109"/>
  <c r="P81" i="109"/>
  <c r="O81" i="109"/>
  <c r="N81" i="109"/>
  <c r="M81" i="109"/>
  <c r="L81" i="109"/>
  <c r="K81" i="109"/>
  <c r="J81" i="109"/>
  <c r="I81" i="109"/>
  <c r="H81" i="109"/>
  <c r="G81" i="109"/>
  <c r="F81" i="109"/>
  <c r="E81" i="109"/>
  <c r="D81" i="109"/>
  <c r="C81" i="109"/>
  <c r="B81" i="109"/>
  <c r="Y76" i="109"/>
  <c r="X76" i="109"/>
  <c r="W76" i="109"/>
  <c r="V76" i="109"/>
  <c r="U76" i="109"/>
  <c r="T76" i="109"/>
  <c r="S76" i="109"/>
  <c r="R76" i="109"/>
  <c r="Q76" i="109"/>
  <c r="P76" i="109"/>
  <c r="O76" i="109"/>
  <c r="N76" i="109"/>
  <c r="M76" i="109"/>
  <c r="L76" i="109"/>
  <c r="K76" i="109"/>
  <c r="J76" i="109"/>
  <c r="I76" i="109"/>
  <c r="H76" i="109"/>
  <c r="G76" i="109"/>
  <c r="F76" i="109"/>
  <c r="E76" i="109"/>
  <c r="D76" i="109"/>
  <c r="C76" i="109"/>
  <c r="B76" i="109"/>
  <c r="Y71" i="109"/>
  <c r="X71" i="109"/>
  <c r="W71" i="109"/>
  <c r="V71" i="109"/>
  <c r="U71" i="109"/>
  <c r="T71" i="109"/>
  <c r="S71" i="109"/>
  <c r="R71" i="109"/>
  <c r="Q71" i="109"/>
  <c r="P71" i="109"/>
  <c r="O71" i="109"/>
  <c r="N71" i="109"/>
  <c r="M71" i="109"/>
  <c r="L71" i="109"/>
  <c r="K71" i="109"/>
  <c r="J71" i="109"/>
  <c r="I71" i="109"/>
  <c r="H71" i="109"/>
  <c r="G71" i="109"/>
  <c r="F71" i="109"/>
  <c r="E71" i="109"/>
  <c r="D71" i="109"/>
  <c r="C71" i="109"/>
  <c r="B71" i="109"/>
  <c r="Y66" i="109"/>
  <c r="X66" i="109"/>
  <c r="W66" i="109"/>
  <c r="V66" i="109"/>
  <c r="U66" i="109"/>
  <c r="T66" i="109"/>
  <c r="S66" i="109"/>
  <c r="R66" i="109"/>
  <c r="Q66" i="109"/>
  <c r="P66" i="109"/>
  <c r="O66" i="109"/>
  <c r="N66" i="109"/>
  <c r="M66" i="109"/>
  <c r="L66" i="109"/>
  <c r="K66" i="109"/>
  <c r="J66" i="109"/>
  <c r="I66" i="109"/>
  <c r="H66" i="109"/>
  <c r="G66" i="109"/>
  <c r="F66" i="109"/>
  <c r="E66" i="109"/>
  <c r="D66" i="109"/>
  <c r="C66" i="109"/>
  <c r="B66" i="109"/>
  <c r="Y61" i="109"/>
  <c r="X61" i="109"/>
  <c r="W61" i="109"/>
  <c r="V61" i="109"/>
  <c r="U61" i="109"/>
  <c r="T61" i="109"/>
  <c r="S61" i="109"/>
  <c r="R61" i="109"/>
  <c r="Q61" i="109"/>
  <c r="P61" i="109"/>
  <c r="O61" i="109"/>
  <c r="N61" i="109"/>
  <c r="M61" i="109"/>
  <c r="L61" i="109"/>
  <c r="K61" i="109"/>
  <c r="J61" i="109"/>
  <c r="I61" i="109"/>
  <c r="H61" i="109"/>
  <c r="G61" i="109"/>
  <c r="F61" i="109"/>
  <c r="E61" i="109"/>
  <c r="D61" i="109"/>
  <c r="C61" i="109"/>
  <c r="B61" i="109"/>
  <c r="Y56" i="109"/>
  <c r="X56" i="109"/>
  <c r="W56" i="109"/>
  <c r="V56" i="109"/>
  <c r="U56" i="109"/>
  <c r="T56" i="109"/>
  <c r="S56" i="109"/>
  <c r="R56" i="109"/>
  <c r="Q56" i="109"/>
  <c r="P56" i="109"/>
  <c r="O56" i="109"/>
  <c r="N56" i="109"/>
  <c r="M56" i="109"/>
  <c r="L56" i="109"/>
  <c r="K56" i="109"/>
  <c r="J56" i="109"/>
  <c r="I56" i="109"/>
  <c r="H56" i="109"/>
  <c r="G56" i="109"/>
  <c r="F56" i="109"/>
  <c r="E56" i="109"/>
  <c r="D56" i="109"/>
  <c r="C56" i="109"/>
  <c r="Y51" i="109"/>
  <c r="X51" i="109"/>
  <c r="W51" i="109"/>
  <c r="V51" i="109"/>
  <c r="U51" i="109"/>
  <c r="T51" i="109"/>
  <c r="S51" i="109"/>
  <c r="R51" i="109"/>
  <c r="Q51" i="109"/>
  <c r="P51" i="109"/>
  <c r="O51" i="109"/>
  <c r="N51" i="109"/>
  <c r="M51" i="109"/>
  <c r="L51" i="109"/>
  <c r="K51" i="109"/>
  <c r="J51" i="109"/>
  <c r="I51" i="109"/>
  <c r="H51" i="109"/>
  <c r="G51" i="109"/>
  <c r="F51" i="109"/>
  <c r="E51" i="109"/>
  <c r="D51" i="109"/>
  <c r="C51" i="109"/>
  <c r="Y46" i="109"/>
  <c r="X46" i="109"/>
  <c r="W46" i="109"/>
  <c r="V46" i="109"/>
  <c r="U46" i="109"/>
  <c r="T46" i="109"/>
  <c r="S46" i="109"/>
  <c r="R46" i="109"/>
  <c r="Q46" i="109"/>
  <c r="P46" i="109"/>
  <c r="O46" i="109"/>
  <c r="N46" i="109"/>
  <c r="M46" i="109"/>
  <c r="L46" i="109"/>
  <c r="K46" i="109"/>
  <c r="J46" i="109"/>
  <c r="I46" i="109"/>
  <c r="H46" i="109"/>
  <c r="G46" i="109"/>
  <c r="F46" i="109"/>
  <c r="E46" i="109"/>
  <c r="D46" i="109"/>
  <c r="C46" i="109"/>
  <c r="Y41" i="109"/>
  <c r="X41" i="109"/>
  <c r="W41" i="109"/>
  <c r="V41" i="109"/>
  <c r="U41" i="109"/>
  <c r="T41" i="109"/>
  <c r="S41" i="109"/>
  <c r="R41" i="109"/>
  <c r="Q41" i="109"/>
  <c r="P41" i="109"/>
  <c r="O41" i="109"/>
  <c r="N41" i="109"/>
  <c r="M41" i="109"/>
  <c r="L41" i="109"/>
  <c r="K41" i="109"/>
  <c r="J41" i="109"/>
  <c r="I41" i="109"/>
  <c r="H41" i="109"/>
  <c r="G41" i="109"/>
  <c r="F41" i="109"/>
  <c r="E41" i="109"/>
  <c r="D41" i="109"/>
  <c r="C41" i="109"/>
  <c r="Y36" i="109"/>
  <c r="X36" i="109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Y31" i="109"/>
  <c r="X31" i="109"/>
  <c r="W31" i="109"/>
  <c r="V31" i="109"/>
  <c r="U31" i="109"/>
  <c r="T31" i="109"/>
  <c r="S31" i="109"/>
  <c r="R31" i="109"/>
  <c r="Q31" i="109"/>
  <c r="P31" i="109"/>
  <c r="O31" i="109"/>
  <c r="N31" i="109"/>
  <c r="M31" i="109"/>
  <c r="L31" i="109"/>
  <c r="K31" i="109"/>
  <c r="J31" i="109"/>
  <c r="I31" i="109"/>
  <c r="H31" i="109"/>
  <c r="G31" i="109"/>
  <c r="F31" i="109"/>
  <c r="E31" i="109"/>
  <c r="D31" i="109"/>
  <c r="C31" i="109"/>
  <c r="Y26" i="109"/>
  <c r="X26" i="109"/>
  <c r="W26" i="109"/>
  <c r="V26" i="109"/>
  <c r="U26" i="109"/>
  <c r="T26" i="109"/>
  <c r="S26" i="109"/>
  <c r="R26" i="109"/>
  <c r="Q26" i="109"/>
  <c r="P26" i="109"/>
  <c r="O26" i="109"/>
  <c r="N26" i="109"/>
  <c r="M26" i="109"/>
  <c r="L26" i="109"/>
  <c r="K26" i="109"/>
  <c r="J26" i="109"/>
  <c r="I26" i="109"/>
  <c r="H26" i="109"/>
  <c r="G26" i="109"/>
  <c r="F26" i="109"/>
  <c r="E26" i="109"/>
  <c r="D26" i="109"/>
  <c r="C26" i="109"/>
  <c r="Y21" i="109"/>
  <c r="X21" i="109"/>
  <c r="W21" i="109"/>
  <c r="V21" i="109"/>
  <c r="U21" i="109"/>
  <c r="T21" i="109"/>
  <c r="S21" i="109"/>
  <c r="R21" i="109"/>
  <c r="Q21" i="109"/>
  <c r="P21" i="109"/>
  <c r="O21" i="109"/>
  <c r="N21" i="109"/>
  <c r="M21" i="109"/>
  <c r="L21" i="109"/>
  <c r="K21" i="109"/>
  <c r="J21" i="109"/>
  <c r="I21" i="109"/>
  <c r="H21" i="109"/>
  <c r="G21" i="109"/>
  <c r="F21" i="109"/>
  <c r="E21" i="109"/>
  <c r="D21" i="109"/>
  <c r="C21" i="109"/>
  <c r="C16" i="109"/>
  <c r="D16" i="109"/>
  <c r="E16" i="109"/>
  <c r="F16" i="109"/>
  <c r="G16" i="109"/>
  <c r="H16" i="109"/>
  <c r="I16" i="109"/>
  <c r="J16" i="109"/>
  <c r="K16" i="109"/>
  <c r="L16" i="109"/>
  <c r="M16" i="109"/>
  <c r="N16" i="109"/>
  <c r="O16" i="109"/>
  <c r="P16" i="109"/>
  <c r="Q16" i="109"/>
  <c r="R16" i="109"/>
  <c r="S16" i="109"/>
  <c r="T16" i="109"/>
  <c r="U16" i="109"/>
  <c r="V16" i="109"/>
  <c r="W16" i="109"/>
  <c r="X16" i="109"/>
  <c r="Y16" i="109"/>
  <c r="B16" i="109"/>
</calcChain>
</file>

<file path=xl/sharedStrings.xml><?xml version="1.0" encoding="utf-8"?>
<sst xmlns="http://schemas.openxmlformats.org/spreadsheetml/2006/main" count="546" uniqueCount="61">
  <si>
    <t>ВН</t>
  </si>
  <si>
    <t>НН</t>
  </si>
  <si>
    <t>за</t>
  </si>
  <si>
    <t>Дата</t>
  </si>
  <si>
    <t>СН I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</si>
  <si>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</si>
  <si>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</si>
  <si>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</si>
  <si>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</si>
  <si>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</si>
  <si>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</si>
  <si>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</si>
  <si>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</si>
  <si>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</si>
  <si>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СН II</t>
  </si>
  <si>
    <t>23:00-0:00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</si>
  <si>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</si>
  <si>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</si>
  <si>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</si>
  <si>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</si>
  <si>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</si>
  <si>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</si>
  <si>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</si>
  <si>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</si>
  <si>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</si>
  <si>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</si>
  <si>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</si>
  <si>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</si>
  <si>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</si>
  <si>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</si>
  <si>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</si>
  <si>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</si>
  <si>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</si>
  <si>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</si>
  <si>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руб./МВт в месяц без НДС</t>
  </si>
  <si>
    <t>- инфраструктурные платежи</t>
  </si>
  <si>
    <t xml:space="preserve">VI. Шестая ценовая категория. </t>
  </si>
  <si>
    <t>Величина ставки, руб./МВт·ч без НДС</t>
  </si>
  <si>
    <t>электрической энергии в двухставочном выражении)</t>
  </si>
  <si>
    <t>(для объемов покупки электрической энергии (мощности),</t>
  </si>
  <si>
    <t>- средневзвешенная регулируемая цена на мощность на оптовом рынке</t>
  </si>
  <si>
    <t>с максимальной мощностью энергопринимающих устройств не менее 10 МВт</t>
  </si>
  <si>
    <t>- средневзвешенная  регулируемая  цена  на  электрическую энергию (мощность)</t>
  </si>
  <si>
    <t>в отношении которых за расчетный период осуществляется почасовое планирование и учет,</t>
  </si>
  <si>
    <t>Ставка для суммы плановых почасовых объемов покупки электрической энергии за расчетный период</t>
  </si>
  <si>
    <t>а стоимость услуг по передаче электрическй энергии определяется по тарифу на услуги по передаче</t>
  </si>
  <si>
    <t>Ставка для фактических почасовых объемов покупки электрической энергии, отпущенных на уровне напряжения ВН</t>
  </si>
  <si>
    <t>Ставка    за    мощность,    приобретаемую    потребителем    (покупателем),    конечной   регулируемой   цены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</si>
  <si>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</t>
  </si>
  <si>
    <t>2. Ставка    за    мощность,    приобретаемую    потребителем    (покупателем),    конечной   регулируемой   цены   (рублей/МВт,  без НДС)</t>
  </si>
  <si>
    <t>1.1. Ставка за электрическую энергию конечных регулируемых цен для потребителей, рассчитывающихся по договорам энергоснабжения (рублей/МВт·ч, без НДС)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</si>
  <si>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</si>
  <si>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</si>
  <si>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регулируемой цены, рублей/МВт в месяц без НДС</t>
  </si>
  <si>
    <t>- 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расчета стоимости отклонений фактического производства (потребления) электрической энергии от объемов их планового почасового производства (потребления)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</si>
  <si>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</si>
  <si>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</si>
  <si>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Предельные уровни регулируемых цен на электрическую энергию (мощность), поставляемую гарантирующим поставщиком АО "ННК - Энерго"  потребителям (покупателям)</t>
  </si>
  <si>
    <t>- сбытовая надбавка ЭСО</t>
  </si>
  <si>
    <t>январь</t>
  </si>
  <si>
    <t>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</si>
</sst>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73" formatCode="#,##0.00_р_."/>
  </numFmts>
  <fonts count="2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 Cyr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4" fillId="0" borderId="0"/>
    <xf numFmtId="0" fontId="21" fillId="0" borderId="0"/>
    <xf numFmtId="0" fontId="6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73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2" applyNumberFormat="0" applyFill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2" fillId="0" borderId="1" applyNumberFormat="0" applyFill="0" applyAlignment="0" applyProtection="0"/>
    <xf numFmtId="0" fontId="6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2" fillId="0" borderId="5" applyNumberFormat="0" applyFill="0" applyAlignment="0" applyProtection="0"/>
    <xf numFmtId="0" fontId="13" fillId="5" borderId="3" applyNumberFormat="0" applyAlignment="0" applyProtection="0"/>
    <xf numFmtId="0" fontId="14" fillId="0" borderId="0" applyNumberFormat="0" applyFill="0" applyBorder="0" applyAlignment="0" applyProtection="0"/>
  </cellStyleXfs>
  <cellXfs count="115">
    <xf numFmtId="0" fontId="0" fillId="0" borderId="0" xfId="0"/>
    <xf numFmtId="0" fontId="16" fillId="7" borderId="0" xfId="6" applyFont="1" applyFill="1" applyAlignment="1">
      <alignment vertical="center"/>
    </xf>
    <xf numFmtId="49" fontId="18" fillId="7" borderId="6" xfId="6" applyNumberFormat="1" applyFont="1" applyFill="1" applyBorder="1" applyAlignment="1">
      <alignment horizontal="left" vertical="center" wrapText="1" indent="2"/>
    </xf>
    <xf numFmtId="0" fontId="16" fillId="7" borderId="0" xfId="18" applyFont="1" applyFill="1"/>
    <xf numFmtId="0" fontId="16" fillId="7" borderId="0" xfId="18" applyFont="1" applyFill="1" applyAlignment="1">
      <alignment vertical="center"/>
    </xf>
    <xf numFmtId="0" fontId="20" fillId="7" borderId="0" xfId="18" applyFont="1" applyFill="1"/>
    <xf numFmtId="0" fontId="20" fillId="7" borderId="0" xfId="18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23" fillId="7" borderId="0" xfId="0" applyFont="1" applyFill="1" applyBorder="1" applyAlignment="1">
      <alignment vertical="center"/>
    </xf>
    <xf numFmtId="0" fontId="19" fillId="7" borderId="7" xfId="18" applyFont="1" applyFill="1" applyBorder="1" applyAlignment="1">
      <alignment horizontal="center" vertical="center" wrapText="1"/>
    </xf>
    <xf numFmtId="0" fontId="16" fillId="7" borderId="0" xfId="18" applyFont="1" applyFill="1" applyBorder="1"/>
    <xf numFmtId="0" fontId="19" fillId="8" borderId="8" xfId="18" applyFont="1" applyFill="1" applyBorder="1" applyAlignment="1">
      <alignment horizontal="center" vertical="center" wrapText="1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12" xfId="18" applyFont="1" applyFill="1" applyBorder="1" applyAlignment="1">
      <alignment horizontal="center" vertical="center" wrapText="1"/>
    </xf>
    <xf numFmtId="0" fontId="0" fillId="7" borderId="0" xfId="0" applyFill="1"/>
    <xf numFmtId="0" fontId="17" fillId="7" borderId="0" xfId="18" applyFont="1" applyFill="1" applyAlignment="1">
      <alignment horizontal="left" vertical="center"/>
    </xf>
    <xf numFmtId="4" fontId="17" fillId="7" borderId="0" xfId="18" applyNumberFormat="1" applyFont="1" applyFill="1" applyAlignment="1">
      <alignment horizontal="center" vertical="center"/>
    </xf>
    <xf numFmtId="0" fontId="15" fillId="7" borderId="0" xfId="18" applyFont="1" applyFill="1" applyAlignment="1">
      <alignment vertical="center"/>
    </xf>
    <xf numFmtId="0" fontId="15" fillId="7" borderId="0" xfId="18" applyFont="1" applyFill="1" applyAlignment="1"/>
    <xf numFmtId="4" fontId="18" fillId="7" borderId="0" xfId="18" applyNumberFormat="1" applyFont="1" applyFill="1" applyBorder="1" applyAlignment="1">
      <alignment horizontal="right" vertical="center" wrapText="1"/>
    </xf>
    <xf numFmtId="49" fontId="18" fillId="7" borderId="0" xfId="18" applyNumberFormat="1" applyFont="1" applyFill="1" applyBorder="1" applyAlignment="1">
      <alignment horizontal="left" vertical="center" wrapText="1" indent="2"/>
    </xf>
    <xf numFmtId="2" fontId="18" fillId="7" borderId="0" xfId="18" applyNumberFormat="1" applyFont="1" applyFill="1" applyBorder="1" applyAlignment="1">
      <alignment horizontal="center" vertical="center" wrapText="1"/>
    </xf>
    <xf numFmtId="49" fontId="18" fillId="7" borderId="0" xfId="6" applyNumberFormat="1" applyFont="1" applyFill="1" applyBorder="1" applyAlignment="1">
      <alignment horizontal="left" vertical="center" wrapText="1" indent="2"/>
    </xf>
    <xf numFmtId="2" fontId="15" fillId="7" borderId="0" xfId="18" applyNumberFormat="1" applyFont="1" applyFill="1" applyAlignment="1">
      <alignment horizontal="center" vertical="center" wrapText="1"/>
    </xf>
    <xf numFmtId="0" fontId="19" fillId="8" borderId="13" xfId="18" applyFont="1" applyFill="1" applyBorder="1" applyAlignment="1">
      <alignment horizontal="center" vertical="center" wrapText="1"/>
    </xf>
    <xf numFmtId="4" fontId="19" fillId="7" borderId="14" xfId="18" applyNumberFormat="1" applyFont="1" applyFill="1" applyBorder="1" applyAlignment="1">
      <alignment horizontal="right" vertical="center"/>
    </xf>
    <xf numFmtId="4" fontId="19" fillId="7" borderId="15" xfId="18" applyNumberFormat="1" applyFont="1" applyFill="1" applyBorder="1" applyAlignment="1">
      <alignment horizontal="right" vertical="center"/>
    </xf>
    <xf numFmtId="4" fontId="19" fillId="7" borderId="16" xfId="18" applyNumberFormat="1" applyFont="1" applyFill="1" applyBorder="1" applyAlignment="1">
      <alignment horizontal="right" vertical="center"/>
    </xf>
    <xf numFmtId="4" fontId="18" fillId="7" borderId="14" xfId="6" applyNumberFormat="1" applyFont="1" applyFill="1" applyBorder="1" applyAlignment="1">
      <alignment horizontal="right" vertical="center"/>
    </xf>
    <xf numFmtId="4" fontId="18" fillId="7" borderId="15" xfId="6" applyNumberFormat="1" applyFont="1" applyFill="1" applyBorder="1" applyAlignment="1">
      <alignment horizontal="right" vertical="center"/>
    </xf>
    <xf numFmtId="4" fontId="18" fillId="7" borderId="16" xfId="6" applyNumberFormat="1" applyFont="1" applyFill="1" applyBorder="1" applyAlignment="1">
      <alignment horizontal="right" vertical="center"/>
    </xf>
    <xf numFmtId="0" fontId="15" fillId="7" borderId="0" xfId="18" applyFont="1" applyFill="1" applyAlignment="1">
      <alignment horizontal="center" wrapText="1"/>
    </xf>
    <xf numFmtId="0" fontId="15" fillId="7" borderId="0" xfId="18" applyFont="1" applyFill="1" applyAlignment="1">
      <alignment horizontal="center" vertical="center" wrapText="1"/>
    </xf>
    <xf numFmtId="2" fontId="15" fillId="7" borderId="36" xfId="18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2" fontId="15" fillId="7" borderId="0" xfId="18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7" fillId="7" borderId="0" xfId="18" applyFont="1" applyFill="1" applyBorder="1" applyAlignment="1">
      <alignment horizontal="center" vertical="top" wrapText="1"/>
    </xf>
    <xf numFmtId="0" fontId="26" fillId="7" borderId="0" xfId="18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17" fillId="7" borderId="0" xfId="18" applyFont="1" applyFill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19" fillId="8" borderId="33" xfId="18" applyFont="1" applyFill="1" applyBorder="1" applyAlignment="1">
      <alignment horizontal="center" vertical="center" wrapText="1"/>
    </xf>
    <xf numFmtId="0" fontId="19" fillId="8" borderId="34" xfId="18" applyFont="1" applyFill="1" applyBorder="1" applyAlignment="1">
      <alignment horizontal="center" vertical="center" wrapText="1"/>
    </xf>
    <xf numFmtId="0" fontId="19" fillId="8" borderId="35" xfId="18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9" fillId="8" borderId="7" xfId="18" applyFont="1" applyFill="1" applyBorder="1" applyAlignment="1">
      <alignment horizontal="center" vertical="center" wrapText="1"/>
    </xf>
    <xf numFmtId="0" fontId="19" fillId="8" borderId="18" xfId="18" applyFont="1" applyFill="1" applyBorder="1" applyAlignment="1">
      <alignment horizontal="center" vertical="center" wrapText="1"/>
    </xf>
    <xf numFmtId="0" fontId="19" fillId="8" borderId="26" xfId="18" applyFont="1" applyFill="1" applyBorder="1" applyAlignment="1">
      <alignment horizontal="center" vertical="center" wrapText="1"/>
    </xf>
    <xf numFmtId="0" fontId="19" fillId="8" borderId="17" xfId="18" applyFont="1" applyFill="1" applyBorder="1" applyAlignment="1">
      <alignment horizontal="center" vertical="center" wrapText="1"/>
    </xf>
    <xf numFmtId="49" fontId="19" fillId="7" borderId="7" xfId="18" applyNumberFormat="1" applyFont="1" applyFill="1" applyBorder="1" applyAlignment="1">
      <alignment horizontal="left" vertical="center" wrapText="1" indent="1"/>
    </xf>
    <xf numFmtId="49" fontId="19" fillId="7" borderId="18" xfId="18" applyNumberFormat="1" applyFont="1" applyFill="1" applyBorder="1" applyAlignment="1">
      <alignment horizontal="left" vertical="center" wrapText="1" indent="1"/>
    </xf>
    <xf numFmtId="49" fontId="19" fillId="7" borderId="26" xfId="18" applyNumberFormat="1" applyFont="1" applyFill="1" applyBorder="1" applyAlignment="1">
      <alignment horizontal="left" vertical="center" wrapText="1" indent="1"/>
    </xf>
    <xf numFmtId="2" fontId="19" fillId="7" borderId="17" xfId="18" applyNumberFormat="1" applyFont="1" applyFill="1" applyBorder="1" applyAlignment="1">
      <alignment horizontal="center" vertical="center" wrapText="1"/>
    </xf>
    <xf numFmtId="0" fontId="19" fillId="7" borderId="17" xfId="18" applyNumberFormat="1" applyFont="1" applyFill="1" applyBorder="1" applyAlignment="1">
      <alignment horizontal="center" vertical="center" wrapText="1"/>
    </xf>
    <xf numFmtId="49" fontId="18" fillId="7" borderId="30" xfId="18" applyNumberFormat="1" applyFont="1" applyFill="1" applyBorder="1" applyAlignment="1">
      <alignment horizontal="left" vertical="center" wrapText="1" indent="2"/>
    </xf>
    <xf numFmtId="49" fontId="18" fillId="7" borderId="31" xfId="18" applyNumberFormat="1" applyFont="1" applyFill="1" applyBorder="1" applyAlignment="1">
      <alignment horizontal="left" vertical="center" wrapText="1" indent="2"/>
    </xf>
    <xf numFmtId="49" fontId="18" fillId="7" borderId="32" xfId="18" applyNumberFormat="1" applyFont="1" applyFill="1" applyBorder="1" applyAlignment="1">
      <alignment horizontal="left" vertical="center" wrapText="1" indent="2"/>
    </xf>
    <xf numFmtId="0" fontId="18" fillId="7" borderId="17" xfId="18" applyNumberFormat="1" applyFont="1" applyFill="1" applyBorder="1" applyAlignment="1">
      <alignment horizontal="center" vertical="center" wrapText="1"/>
    </xf>
    <xf numFmtId="49" fontId="18" fillId="7" borderId="27" xfId="18" applyNumberFormat="1" applyFont="1" applyFill="1" applyBorder="1" applyAlignment="1">
      <alignment horizontal="left" vertical="center" wrapText="1" indent="2"/>
    </xf>
    <xf numFmtId="49" fontId="18" fillId="7" borderId="28" xfId="18" applyNumberFormat="1" applyFont="1" applyFill="1" applyBorder="1" applyAlignment="1">
      <alignment horizontal="left" vertical="center" wrapText="1" indent="2"/>
    </xf>
    <xf numFmtId="49" fontId="18" fillId="7" borderId="29" xfId="18" applyNumberFormat="1" applyFont="1" applyFill="1" applyBorder="1" applyAlignment="1">
      <alignment horizontal="left" vertical="center" wrapText="1" indent="2"/>
    </xf>
    <xf numFmtId="2" fontId="18" fillId="7" borderId="27" xfId="18" applyNumberFormat="1" applyFont="1" applyFill="1" applyBorder="1" applyAlignment="1">
      <alignment horizontal="center" vertical="center" wrapText="1"/>
    </xf>
    <xf numFmtId="2" fontId="18" fillId="7" borderId="28" xfId="18" applyNumberFormat="1" applyFont="1" applyFill="1" applyBorder="1" applyAlignment="1">
      <alignment horizontal="center" vertical="center" wrapText="1"/>
    </xf>
    <xf numFmtId="2" fontId="18" fillId="7" borderId="29" xfId="18" applyNumberFormat="1" applyFont="1" applyFill="1" applyBorder="1" applyAlignment="1">
      <alignment horizontal="center" vertical="center" wrapText="1"/>
    </xf>
    <xf numFmtId="0" fontId="17" fillId="7" borderId="0" xfId="18" applyFont="1" applyFill="1" applyAlignment="1">
      <alignment horizontal="left" vertical="center"/>
    </xf>
    <xf numFmtId="49" fontId="16" fillId="8" borderId="7" xfId="6" applyNumberFormat="1" applyFont="1" applyFill="1" applyBorder="1" applyAlignment="1">
      <alignment horizontal="center" vertical="center"/>
    </xf>
    <xf numFmtId="49" fontId="16" fillId="8" borderId="18" xfId="6" applyNumberFormat="1" applyFont="1" applyFill="1" applyBorder="1" applyAlignment="1">
      <alignment horizontal="center" vertical="center"/>
    </xf>
    <xf numFmtId="49" fontId="16" fillId="8" borderId="26" xfId="6" applyNumberFormat="1" applyFont="1" applyFill="1" applyBorder="1" applyAlignment="1">
      <alignment horizontal="center" vertical="center"/>
    </xf>
    <xf numFmtId="0" fontId="20" fillId="8" borderId="7" xfId="6" applyFont="1" applyFill="1" applyBorder="1" applyAlignment="1">
      <alignment horizontal="center" vertical="center"/>
    </xf>
    <xf numFmtId="0" fontId="20" fillId="8" borderId="18" xfId="6" applyFont="1" applyFill="1" applyBorder="1" applyAlignment="1">
      <alignment horizontal="center" vertical="center"/>
    </xf>
    <xf numFmtId="0" fontId="20" fillId="8" borderId="26" xfId="6" applyFont="1" applyFill="1" applyBorder="1" applyAlignment="1">
      <alignment horizontal="center" vertical="center"/>
    </xf>
    <xf numFmtId="49" fontId="20" fillId="7" borderId="7" xfId="6" applyNumberFormat="1" applyFont="1" applyFill="1" applyBorder="1" applyAlignment="1">
      <alignment horizontal="left" vertical="center" indent="1"/>
    </xf>
    <xf numFmtId="49" fontId="20" fillId="7" borderId="18" xfId="6" applyNumberFormat="1" applyFont="1" applyFill="1" applyBorder="1" applyAlignment="1">
      <alignment horizontal="left" vertical="center" indent="1"/>
    </xf>
    <xf numFmtId="49" fontId="20" fillId="7" borderId="26" xfId="6" applyNumberFormat="1" applyFont="1" applyFill="1" applyBorder="1" applyAlignment="1">
      <alignment horizontal="left" vertical="center" indent="1"/>
    </xf>
    <xf numFmtId="0" fontId="20" fillId="7" borderId="7" xfId="6" applyNumberFormat="1" applyFont="1" applyFill="1" applyBorder="1" applyAlignment="1">
      <alignment horizontal="center" vertical="center"/>
    </xf>
    <xf numFmtId="0" fontId="20" fillId="7" borderId="18" xfId="6" applyNumberFormat="1" applyFont="1" applyFill="1" applyBorder="1" applyAlignment="1">
      <alignment horizontal="center" vertical="center"/>
    </xf>
    <xf numFmtId="0" fontId="20" fillId="7" borderId="26" xfId="6" applyNumberFormat="1" applyFont="1" applyFill="1" applyBorder="1" applyAlignment="1">
      <alignment horizontal="center" vertical="center"/>
    </xf>
    <xf numFmtId="49" fontId="23" fillId="7" borderId="8" xfId="0" applyNumberFormat="1" applyFont="1" applyFill="1" applyBorder="1" applyAlignment="1">
      <alignment horizontal="left" vertical="center" indent="2"/>
    </xf>
    <xf numFmtId="49" fontId="23" fillId="7" borderId="10" xfId="0" applyNumberFormat="1" applyFont="1" applyFill="1" applyBorder="1" applyAlignment="1">
      <alignment horizontal="left" vertical="center" indent="2"/>
    </xf>
    <xf numFmtId="49" fontId="23" fillId="7" borderId="22" xfId="0" applyNumberFormat="1" applyFont="1" applyFill="1" applyBorder="1" applyAlignment="1">
      <alignment horizontal="left" vertical="center" indent="2"/>
    </xf>
    <xf numFmtId="0" fontId="16" fillId="7" borderId="7" xfId="6" applyNumberFormat="1" applyFont="1" applyFill="1" applyBorder="1" applyAlignment="1">
      <alignment horizontal="center" vertical="center"/>
    </xf>
    <xf numFmtId="0" fontId="16" fillId="7" borderId="18" xfId="6" applyNumberFormat="1" applyFont="1" applyFill="1" applyBorder="1" applyAlignment="1">
      <alignment horizontal="center" vertical="center"/>
    </xf>
    <xf numFmtId="0" fontId="16" fillId="7" borderId="26" xfId="6" applyNumberFormat="1" applyFont="1" applyFill="1" applyBorder="1" applyAlignment="1">
      <alignment horizontal="center" vertical="center"/>
    </xf>
    <xf numFmtId="49" fontId="23" fillId="7" borderId="27" xfId="0" applyNumberFormat="1" applyFont="1" applyFill="1" applyBorder="1" applyAlignment="1">
      <alignment horizontal="left" vertical="center" indent="2"/>
    </xf>
    <xf numFmtId="49" fontId="23" fillId="7" borderId="28" xfId="0" applyNumberFormat="1" applyFont="1" applyFill="1" applyBorder="1" applyAlignment="1">
      <alignment horizontal="left" vertical="center" indent="2"/>
    </xf>
    <xf numFmtId="49" fontId="23" fillId="7" borderId="29" xfId="0" applyNumberFormat="1" applyFont="1" applyFill="1" applyBorder="1" applyAlignment="1">
      <alignment horizontal="left" vertical="center" indent="2"/>
    </xf>
    <xf numFmtId="0" fontId="17" fillId="7" borderId="0" xfId="18" applyFont="1" applyFill="1" applyAlignment="1">
      <alignment horizontal="left" vertical="center" wrapText="1"/>
    </xf>
    <xf numFmtId="0" fontId="19" fillId="8" borderId="8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22" xfId="18" applyFont="1" applyFill="1" applyBorder="1" applyAlignment="1">
      <alignment horizontal="center" vertical="center" wrapText="1"/>
    </xf>
    <xf numFmtId="0" fontId="19" fillId="8" borderId="23" xfId="18" applyFont="1" applyFill="1" applyBorder="1" applyAlignment="1">
      <alignment horizontal="center" vertical="center" wrapText="1"/>
    </xf>
    <xf numFmtId="0" fontId="19" fillId="8" borderId="24" xfId="18" applyFont="1" applyFill="1" applyBorder="1" applyAlignment="1">
      <alignment horizontal="center" vertical="center" wrapText="1"/>
    </xf>
    <xf numFmtId="0" fontId="19" fillId="8" borderId="25" xfId="18" applyFont="1" applyFill="1" applyBorder="1" applyAlignment="1">
      <alignment horizontal="center" vertical="center" wrapText="1"/>
    </xf>
    <xf numFmtId="0" fontId="19" fillId="8" borderId="19" xfId="18" applyFont="1" applyFill="1" applyBorder="1" applyAlignment="1">
      <alignment horizontal="center" vertical="center" wrapText="1"/>
    </xf>
    <xf numFmtId="0" fontId="19" fillId="8" borderId="15" xfId="18" applyFont="1" applyFill="1" applyBorder="1" applyAlignment="1">
      <alignment horizontal="center" vertical="center" wrapText="1"/>
    </xf>
    <xf numFmtId="0" fontId="19" fillId="8" borderId="16" xfId="18" applyFont="1" applyFill="1" applyBorder="1" applyAlignment="1">
      <alignment horizontal="center" vertical="center" wrapText="1"/>
    </xf>
    <xf numFmtId="0" fontId="19" fillId="7" borderId="17" xfId="18" applyFont="1" applyFill="1" applyBorder="1" applyAlignment="1">
      <alignment horizontal="left" vertical="center" wrapText="1" indent="1"/>
    </xf>
    <xf numFmtId="4" fontId="19" fillId="7" borderId="18" xfId="18" applyNumberFormat="1" applyFont="1" applyFill="1" applyBorder="1" applyAlignment="1">
      <alignment horizontal="center" vertical="center" wrapText="1"/>
    </xf>
    <xf numFmtId="4" fontId="19" fillId="7" borderId="19" xfId="18" applyNumberFormat="1" applyFont="1" applyFill="1" applyBorder="1" applyAlignment="1">
      <alignment horizontal="center" vertical="center" wrapText="1"/>
    </xf>
    <xf numFmtId="4" fontId="19" fillId="9" borderId="20" xfId="18" applyNumberFormat="1" applyFont="1" applyFill="1" applyBorder="1" applyAlignment="1">
      <alignment horizontal="center" vertical="center" wrapText="1"/>
    </xf>
    <xf numFmtId="4" fontId="19" fillId="7" borderId="20" xfId="18" applyNumberFormat="1" applyFont="1" applyFill="1" applyBorder="1" applyAlignment="1">
      <alignment horizontal="center" vertical="center" wrapText="1"/>
    </xf>
    <xf numFmtId="4" fontId="19" fillId="9" borderId="21" xfId="18" applyNumberFormat="1" applyFont="1" applyFill="1" applyBorder="1" applyAlignment="1">
      <alignment horizontal="center" vertical="center" wrapText="1"/>
    </xf>
    <xf numFmtId="4" fontId="19" fillId="9" borderId="15" xfId="18" applyNumberFormat="1" applyFont="1" applyFill="1" applyBorder="1" applyAlignment="1">
      <alignment horizontal="center" vertical="center" wrapText="1"/>
    </xf>
    <xf numFmtId="4" fontId="19" fillId="9" borderId="16" xfId="18" applyNumberFormat="1" applyFont="1" applyFill="1" applyBorder="1" applyAlignment="1">
      <alignment horizontal="center" vertical="center" wrapText="1"/>
    </xf>
    <xf numFmtId="4" fontId="19" fillId="7" borderId="15" xfId="18" applyNumberFormat="1" applyFont="1" applyFill="1" applyBorder="1" applyAlignment="1">
      <alignment horizontal="center" vertical="center" wrapText="1"/>
    </xf>
    <xf numFmtId="4" fontId="19" fillId="7" borderId="16" xfId="18" applyNumberFormat="1" applyFont="1" applyFill="1" applyBorder="1" applyAlignment="1">
      <alignment horizontal="center" vertical="center" wrapText="1"/>
    </xf>
    <xf numFmtId="2" fontId="16" fillId="7" borderId="7" xfId="6" applyNumberFormat="1" applyFont="1" applyFill="1" applyBorder="1" applyAlignment="1">
      <alignment horizontal="center" vertical="center"/>
    </xf>
    <xf numFmtId="2" fontId="16" fillId="7" borderId="18" xfId="6" applyNumberFormat="1" applyFont="1" applyFill="1" applyBorder="1" applyAlignment="1">
      <alignment horizontal="center" vertical="center"/>
    </xf>
    <xf numFmtId="2" fontId="16" fillId="7" borderId="26" xfId="6" applyNumberFormat="1" applyFont="1" applyFill="1" applyBorder="1" applyAlignment="1">
      <alignment horizontal="center" vertical="center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FF99"/>
  </sheetPr>
  <dimension ref="A1:Y196"/>
  <sheetViews>
    <sheetView view="pageBreakPreview" topLeftCell="A181" zoomScale="70" zoomScaleNormal="100" zoomScaleSheetLayoutView="70" workbookViewId="0">
      <selection activeCell="B127" sqref="B127"/>
    </sheetView>
  </sheetViews>
  <sheetFormatPr defaultRowHeight="14.25" outlineLevelRow="2" x14ac:dyDescent="0.2"/>
  <cols>
    <col min="1" max="1" width="35.71093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34" t="s">
        <v>57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s="20" customFormat="1" ht="16.5" customHeight="1" x14ac:dyDescent="0.2">
      <c r="A3" s="35" t="s">
        <v>41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36" t="s">
        <v>59</v>
      </c>
      <c r="L4" s="37"/>
      <c r="M4" s="37"/>
      <c r="N4" s="38" t="s">
        <v>60</v>
      </c>
      <c r="O4" s="39"/>
      <c r="P4" s="39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40" t="s">
        <v>36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</row>
    <row r="7" spans="1:25" ht="16.5" customHeight="1" x14ac:dyDescent="0.2">
      <c r="A7" s="41" t="s">
        <v>39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spans="1:25" ht="13.5" customHeight="1" x14ac:dyDescent="0.2">
      <c r="A8" s="41" t="s">
        <v>43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1:25" ht="16.5" customHeight="1" x14ac:dyDescent="0.2">
      <c r="A9" s="41" t="s">
        <v>45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</row>
    <row r="10" spans="1:25" ht="14.25" customHeight="1" x14ac:dyDescent="0.2">
      <c r="A10" s="41" t="s">
        <v>38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2" spans="1:25" s="5" customFormat="1" ht="33" customHeight="1" x14ac:dyDescent="0.25">
      <c r="A12" s="44" t="s">
        <v>50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</row>
    <row r="13" spans="1:25" ht="15" thickBot="1" x14ac:dyDescent="0.25">
      <c r="A13"/>
    </row>
    <row r="14" spans="1:25" ht="15" thickBot="1" x14ac:dyDescent="0.25">
      <c r="A14" s="46" t="s">
        <v>3</v>
      </c>
      <c r="B14" s="48" t="s">
        <v>46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50"/>
    </row>
    <row r="15" spans="1:25" ht="26.25" thickBot="1" x14ac:dyDescent="0.25">
      <c r="A15" s="47"/>
      <c r="B15" s="12" t="s">
        <v>5</v>
      </c>
      <c r="C15" s="13" t="s">
        <v>6</v>
      </c>
      <c r="D15" s="14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14" t="s">
        <v>22</v>
      </c>
      <c r="R15" s="13" t="s">
        <v>23</v>
      </c>
      <c r="S15" s="14" t="s">
        <v>24</v>
      </c>
      <c r="T15" s="13" t="s">
        <v>25</v>
      </c>
      <c r="U15" s="14" t="s">
        <v>26</v>
      </c>
      <c r="V15" s="13" t="s">
        <v>27</v>
      </c>
      <c r="W15" s="14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>B17+B18+B19+B20</f>
        <v>950.37154015255021</v>
      </c>
      <c r="C16" s="28">
        <f t="shared" ref="C16:Y16" si="0">C17+C18+C19+C20</f>
        <v>948.42742943183134</v>
      </c>
      <c r="D16" s="28">
        <f t="shared" si="0"/>
        <v>959.27168312343781</v>
      </c>
      <c r="E16" s="28">
        <f t="shared" si="0"/>
        <v>978.58964872801812</v>
      </c>
      <c r="F16" s="28">
        <f t="shared" si="0"/>
        <v>992.07343228904517</v>
      </c>
      <c r="G16" s="28">
        <f t="shared" si="0"/>
        <v>991.68753190204416</v>
      </c>
      <c r="H16" s="28">
        <f t="shared" si="0"/>
        <v>969.57681163038762</v>
      </c>
      <c r="I16" s="28">
        <f t="shared" si="0"/>
        <v>944.05406665987437</v>
      </c>
      <c r="J16" s="28">
        <f t="shared" si="0"/>
        <v>909.96163441094859</v>
      </c>
      <c r="K16" s="28">
        <f t="shared" si="0"/>
        <v>886.99134113618368</v>
      </c>
      <c r="L16" s="28">
        <f t="shared" si="0"/>
        <v>861.6533254336598</v>
      </c>
      <c r="M16" s="28">
        <f t="shared" si="0"/>
        <v>852.21226521906522</v>
      </c>
      <c r="N16" s="28">
        <f t="shared" si="0"/>
        <v>859.2455141084364</v>
      </c>
      <c r="O16" s="28">
        <f t="shared" si="0"/>
        <v>867.25847578326602</v>
      </c>
      <c r="P16" s="28">
        <f t="shared" si="0"/>
        <v>875.45297840904038</v>
      </c>
      <c r="Q16" s="28">
        <f t="shared" si="0"/>
        <v>887.06506277887786</v>
      </c>
      <c r="R16" s="28">
        <f t="shared" si="0"/>
        <v>882.15569766426233</v>
      </c>
      <c r="S16" s="28">
        <f t="shared" si="0"/>
        <v>857.72108939302905</v>
      </c>
      <c r="T16" s="28">
        <f t="shared" si="0"/>
        <v>830.75725867794677</v>
      </c>
      <c r="U16" s="28">
        <f t="shared" si="0"/>
        <v>838.75417633388747</v>
      </c>
      <c r="V16" s="28">
        <f t="shared" si="0"/>
        <v>830.91813451379312</v>
      </c>
      <c r="W16" s="28">
        <f t="shared" si="0"/>
        <v>825.46084307957119</v>
      </c>
      <c r="X16" s="28">
        <f t="shared" si="0"/>
        <v>837.21937039833279</v>
      </c>
      <c r="Y16" s="28">
        <f t="shared" si="0"/>
        <v>879.98130620390941</v>
      </c>
    </row>
    <row r="17" spans="1:25" ht="51.75" customHeight="1" outlineLevel="1" thickBot="1" x14ac:dyDescent="0.25">
      <c r="A17" s="2" t="s">
        <v>42</v>
      </c>
      <c r="B17" s="31">
        <v>863.10857805255023</v>
      </c>
      <c r="C17" s="32">
        <v>861.16446733183136</v>
      </c>
      <c r="D17" s="32">
        <v>872.00872102343783</v>
      </c>
      <c r="E17" s="32">
        <v>891.32668662801814</v>
      </c>
      <c r="F17" s="32">
        <v>904.81047018904519</v>
      </c>
      <c r="G17" s="32">
        <v>904.42456980204418</v>
      </c>
      <c r="H17" s="32">
        <v>882.31384953038764</v>
      </c>
      <c r="I17" s="32">
        <v>856.79110455987438</v>
      </c>
      <c r="J17" s="32">
        <v>822.69867231094861</v>
      </c>
      <c r="K17" s="32">
        <v>799.7283790361837</v>
      </c>
      <c r="L17" s="32">
        <v>774.39036333365982</v>
      </c>
      <c r="M17" s="32">
        <v>764.94930311906523</v>
      </c>
      <c r="N17" s="32">
        <v>771.98255200843641</v>
      </c>
      <c r="O17" s="32">
        <v>779.99551368326604</v>
      </c>
      <c r="P17" s="32">
        <v>788.1900163090404</v>
      </c>
      <c r="Q17" s="32">
        <v>799.80210067887788</v>
      </c>
      <c r="R17" s="32">
        <v>794.89273556426235</v>
      </c>
      <c r="S17" s="32">
        <v>770.45812729302907</v>
      </c>
      <c r="T17" s="32">
        <v>743.49429657794678</v>
      </c>
      <c r="U17" s="32">
        <v>751.49121423388749</v>
      </c>
      <c r="V17" s="32">
        <v>743.65517241379314</v>
      </c>
      <c r="W17" s="32">
        <v>738.19788097957121</v>
      </c>
      <c r="X17" s="32">
        <v>749.9564082983328</v>
      </c>
      <c r="Y17" s="33">
        <v>792.71834410390943</v>
      </c>
    </row>
    <row r="18" spans="1:25" ht="15" customHeight="1" outlineLevel="1" thickBot="1" x14ac:dyDescent="0.25">
      <c r="A18" s="2" t="s">
        <v>32</v>
      </c>
      <c r="B18" s="31">
        <v>51.53</v>
      </c>
      <c r="C18" s="32">
        <v>51.53</v>
      </c>
      <c r="D18" s="32">
        <v>51.53</v>
      </c>
      <c r="E18" s="32">
        <v>51.53</v>
      </c>
      <c r="F18" s="32">
        <v>51.53</v>
      </c>
      <c r="G18" s="32">
        <v>51.53</v>
      </c>
      <c r="H18" s="32">
        <v>51.53</v>
      </c>
      <c r="I18" s="32">
        <v>51.53</v>
      </c>
      <c r="J18" s="32">
        <v>51.53</v>
      </c>
      <c r="K18" s="32">
        <v>51.53</v>
      </c>
      <c r="L18" s="32">
        <v>51.53</v>
      </c>
      <c r="M18" s="32">
        <v>51.53</v>
      </c>
      <c r="N18" s="32">
        <v>51.53</v>
      </c>
      <c r="O18" s="32">
        <v>51.53</v>
      </c>
      <c r="P18" s="32">
        <v>51.53</v>
      </c>
      <c r="Q18" s="32">
        <v>51.53</v>
      </c>
      <c r="R18" s="32">
        <v>51.53</v>
      </c>
      <c r="S18" s="32">
        <v>51.53</v>
      </c>
      <c r="T18" s="32">
        <v>51.53</v>
      </c>
      <c r="U18" s="32">
        <v>51.53</v>
      </c>
      <c r="V18" s="32">
        <v>51.53</v>
      </c>
      <c r="W18" s="32">
        <v>51.53</v>
      </c>
      <c r="X18" s="32">
        <v>51.53</v>
      </c>
      <c r="Y18" s="33">
        <v>51.53</v>
      </c>
    </row>
    <row r="19" spans="1:25" ht="20.25" customHeight="1" outlineLevel="1" thickBot="1" x14ac:dyDescent="0.25">
      <c r="A19" s="2" t="s">
        <v>58</v>
      </c>
      <c r="B19" s="31">
        <v>32.76</v>
      </c>
      <c r="C19" s="31">
        <v>32.76</v>
      </c>
      <c r="D19" s="31">
        <v>32.76</v>
      </c>
      <c r="E19" s="31">
        <v>32.76</v>
      </c>
      <c r="F19" s="31">
        <v>32.76</v>
      </c>
      <c r="G19" s="31">
        <v>32.76</v>
      </c>
      <c r="H19" s="31">
        <v>32.76</v>
      </c>
      <c r="I19" s="31">
        <v>32.76</v>
      </c>
      <c r="J19" s="31">
        <v>32.76</v>
      </c>
      <c r="K19" s="31">
        <v>32.76</v>
      </c>
      <c r="L19" s="31">
        <v>32.76</v>
      </c>
      <c r="M19" s="31">
        <v>32.76</v>
      </c>
      <c r="N19" s="31">
        <v>32.76</v>
      </c>
      <c r="O19" s="31">
        <v>32.76</v>
      </c>
      <c r="P19" s="31">
        <v>32.76</v>
      </c>
      <c r="Q19" s="31">
        <v>32.76</v>
      </c>
      <c r="R19" s="31">
        <v>32.76</v>
      </c>
      <c r="S19" s="31">
        <v>32.76</v>
      </c>
      <c r="T19" s="31">
        <v>32.76</v>
      </c>
      <c r="U19" s="31">
        <v>32.76</v>
      </c>
      <c r="V19" s="31">
        <v>32.76</v>
      </c>
      <c r="W19" s="31">
        <v>32.76</v>
      </c>
      <c r="X19" s="31">
        <v>32.76</v>
      </c>
      <c r="Y19" s="31">
        <v>32.76</v>
      </c>
    </row>
    <row r="20" spans="1:25" ht="15" customHeight="1" outlineLevel="1" thickBot="1" x14ac:dyDescent="0.25">
      <c r="A20" s="2" t="s">
        <v>35</v>
      </c>
      <c r="B20" s="31">
        <v>2.9729621000000002</v>
      </c>
      <c r="C20" s="31">
        <v>2.9729621000000002</v>
      </c>
      <c r="D20" s="31">
        <v>2.9729621000000002</v>
      </c>
      <c r="E20" s="31">
        <v>2.9729621000000002</v>
      </c>
      <c r="F20" s="31">
        <v>2.9729621000000002</v>
      </c>
      <c r="G20" s="31">
        <v>2.9729621000000002</v>
      </c>
      <c r="H20" s="31">
        <v>2.9729621000000002</v>
      </c>
      <c r="I20" s="31">
        <v>2.9729621000000002</v>
      </c>
      <c r="J20" s="31">
        <v>2.9729621000000002</v>
      </c>
      <c r="K20" s="31">
        <v>2.9729621000000002</v>
      </c>
      <c r="L20" s="31">
        <v>2.9729621000000002</v>
      </c>
      <c r="M20" s="31">
        <v>2.9729621000000002</v>
      </c>
      <c r="N20" s="31">
        <v>2.9729621000000002</v>
      </c>
      <c r="O20" s="31">
        <v>2.9729621000000002</v>
      </c>
      <c r="P20" s="31">
        <v>2.9729621000000002</v>
      </c>
      <c r="Q20" s="31">
        <v>2.9729621000000002</v>
      </c>
      <c r="R20" s="31">
        <v>2.9729621000000002</v>
      </c>
      <c r="S20" s="31">
        <v>2.9729621000000002</v>
      </c>
      <c r="T20" s="31">
        <v>2.9729621000000002</v>
      </c>
      <c r="U20" s="31">
        <v>2.9729621000000002</v>
      </c>
      <c r="V20" s="31">
        <v>2.9729621000000002</v>
      </c>
      <c r="W20" s="31">
        <v>2.9729621000000002</v>
      </c>
      <c r="X20" s="31">
        <v>2.9729621000000002</v>
      </c>
      <c r="Y20" s="31">
        <v>2.9729621000000002</v>
      </c>
    </row>
    <row r="21" spans="1:25" ht="20.25" customHeight="1" thickBot="1" x14ac:dyDescent="0.25">
      <c r="A21" s="10">
        <v>2</v>
      </c>
      <c r="B21" s="28">
        <f t="shared" ref="B21:Y21" si="1">B22+B23+B24+B25</f>
        <v>915.95506281112819</v>
      </c>
      <c r="C21" s="29">
        <f t="shared" si="1"/>
        <v>943.66280841147545</v>
      </c>
      <c r="D21" s="29">
        <f t="shared" si="1"/>
        <v>968.31042371426702</v>
      </c>
      <c r="E21" s="29">
        <f t="shared" si="1"/>
        <v>978.22257560216303</v>
      </c>
      <c r="F21" s="29">
        <f t="shared" si="1"/>
        <v>977.697219859141</v>
      </c>
      <c r="G21" s="29">
        <f t="shared" si="1"/>
        <v>976.73258908690786</v>
      </c>
      <c r="H21" s="29">
        <f t="shared" si="1"/>
        <v>958.6782011692917</v>
      </c>
      <c r="I21" s="29">
        <f t="shared" si="1"/>
        <v>930.90985900490682</v>
      </c>
      <c r="J21" s="29">
        <f t="shared" si="1"/>
        <v>872.77095773290739</v>
      </c>
      <c r="K21" s="29">
        <f t="shared" si="1"/>
        <v>833.96704439281234</v>
      </c>
      <c r="L21" s="29">
        <f t="shared" si="1"/>
        <v>807.19377930150711</v>
      </c>
      <c r="M21" s="29">
        <f t="shared" si="1"/>
        <v>826.54939654888926</v>
      </c>
      <c r="N21" s="29">
        <f t="shared" si="1"/>
        <v>839.8784919099453</v>
      </c>
      <c r="O21" s="29">
        <f t="shared" si="1"/>
        <v>839.37920218767977</v>
      </c>
      <c r="P21" s="29">
        <f t="shared" si="1"/>
        <v>854.39310239995166</v>
      </c>
      <c r="Q21" s="29">
        <f t="shared" si="1"/>
        <v>857.10553501867878</v>
      </c>
      <c r="R21" s="29">
        <f t="shared" si="1"/>
        <v>853.46212739166265</v>
      </c>
      <c r="S21" s="29">
        <f t="shared" si="1"/>
        <v>843.65173475265385</v>
      </c>
      <c r="T21" s="29">
        <f t="shared" si="1"/>
        <v>824.58922001189819</v>
      </c>
      <c r="U21" s="29">
        <f t="shared" si="1"/>
        <v>829.19499844967368</v>
      </c>
      <c r="V21" s="29">
        <f t="shared" si="1"/>
        <v>827.75754808726117</v>
      </c>
      <c r="W21" s="29">
        <f t="shared" si="1"/>
        <v>812.39848460214989</v>
      </c>
      <c r="X21" s="29">
        <f t="shared" si="1"/>
        <v>817.24485996585361</v>
      </c>
      <c r="Y21" s="30">
        <f t="shared" si="1"/>
        <v>866.77294453092156</v>
      </c>
    </row>
    <row r="22" spans="1:25" ht="51.75" customHeight="1" outlineLevel="1" thickBot="1" x14ac:dyDescent="0.25">
      <c r="A22" s="2" t="s">
        <v>42</v>
      </c>
      <c r="B22" s="31">
        <v>828.69210071112821</v>
      </c>
      <c r="C22" s="32">
        <v>856.39984631147547</v>
      </c>
      <c r="D22" s="32">
        <v>881.04746161426704</v>
      </c>
      <c r="E22" s="32">
        <v>890.95961350216305</v>
      </c>
      <c r="F22" s="32">
        <v>890.43425775914102</v>
      </c>
      <c r="G22" s="32">
        <v>889.46962698690788</v>
      </c>
      <c r="H22" s="32">
        <v>871.41523906929172</v>
      </c>
      <c r="I22" s="32">
        <v>843.64689690490684</v>
      </c>
      <c r="J22" s="32">
        <v>785.50799563290741</v>
      </c>
      <c r="K22" s="32">
        <v>746.70408229281236</v>
      </c>
      <c r="L22" s="32">
        <v>719.93081720150712</v>
      </c>
      <c r="M22" s="32">
        <v>739.28643444888928</v>
      </c>
      <c r="N22" s="32">
        <v>752.61552980994531</v>
      </c>
      <c r="O22" s="32">
        <v>752.11624008767978</v>
      </c>
      <c r="P22" s="32">
        <v>767.13014029995168</v>
      </c>
      <c r="Q22" s="32">
        <v>769.8425729186788</v>
      </c>
      <c r="R22" s="32">
        <v>766.19916529166267</v>
      </c>
      <c r="S22" s="32">
        <v>756.38877265265387</v>
      </c>
      <c r="T22" s="32">
        <v>737.32625791189821</v>
      </c>
      <c r="U22" s="32">
        <v>741.93203634967369</v>
      </c>
      <c r="V22" s="32">
        <v>740.49458598726119</v>
      </c>
      <c r="W22" s="32">
        <v>725.13552250214991</v>
      </c>
      <c r="X22" s="32">
        <v>729.98189786585363</v>
      </c>
      <c r="Y22" s="33">
        <v>779.50998243092158</v>
      </c>
    </row>
    <row r="23" spans="1:25" ht="15" customHeight="1" outlineLevel="1" thickBot="1" x14ac:dyDescent="0.25">
      <c r="A23" s="2" t="s">
        <v>32</v>
      </c>
      <c r="B23" s="31">
        <v>51.53</v>
      </c>
      <c r="C23" s="32">
        <v>51.53</v>
      </c>
      <c r="D23" s="32">
        <v>51.53</v>
      </c>
      <c r="E23" s="32">
        <v>51.53</v>
      </c>
      <c r="F23" s="32">
        <v>51.53</v>
      </c>
      <c r="G23" s="32">
        <v>51.53</v>
      </c>
      <c r="H23" s="32">
        <v>51.53</v>
      </c>
      <c r="I23" s="32">
        <v>51.53</v>
      </c>
      <c r="J23" s="32">
        <v>51.53</v>
      </c>
      <c r="K23" s="32">
        <v>51.53</v>
      </c>
      <c r="L23" s="32">
        <v>51.53</v>
      </c>
      <c r="M23" s="32">
        <v>51.53</v>
      </c>
      <c r="N23" s="32">
        <v>51.53</v>
      </c>
      <c r="O23" s="32">
        <v>51.53</v>
      </c>
      <c r="P23" s="32">
        <v>51.53</v>
      </c>
      <c r="Q23" s="32">
        <v>51.53</v>
      </c>
      <c r="R23" s="32">
        <v>51.53</v>
      </c>
      <c r="S23" s="32">
        <v>51.53</v>
      </c>
      <c r="T23" s="32">
        <v>51.53</v>
      </c>
      <c r="U23" s="32">
        <v>51.53</v>
      </c>
      <c r="V23" s="32">
        <v>51.53</v>
      </c>
      <c r="W23" s="32">
        <v>51.53</v>
      </c>
      <c r="X23" s="32">
        <v>51.53</v>
      </c>
      <c r="Y23" s="33">
        <v>51.53</v>
      </c>
    </row>
    <row r="24" spans="1:25" ht="15" customHeight="1" outlineLevel="1" thickBot="1" x14ac:dyDescent="0.25">
      <c r="A24" s="2" t="s">
        <v>58</v>
      </c>
      <c r="B24" s="31">
        <v>32.76</v>
      </c>
      <c r="C24" s="32">
        <v>32.76</v>
      </c>
      <c r="D24" s="32">
        <v>32.76</v>
      </c>
      <c r="E24" s="32">
        <v>32.76</v>
      </c>
      <c r="F24" s="32">
        <v>32.76</v>
      </c>
      <c r="G24" s="32">
        <v>32.76</v>
      </c>
      <c r="H24" s="32">
        <v>32.76</v>
      </c>
      <c r="I24" s="32">
        <v>32.76</v>
      </c>
      <c r="J24" s="32">
        <v>32.76</v>
      </c>
      <c r="K24" s="32">
        <v>32.76</v>
      </c>
      <c r="L24" s="32">
        <v>32.76</v>
      </c>
      <c r="M24" s="32">
        <v>32.76</v>
      </c>
      <c r="N24" s="32">
        <v>32.76</v>
      </c>
      <c r="O24" s="32">
        <v>32.76</v>
      </c>
      <c r="P24" s="32">
        <v>32.76</v>
      </c>
      <c r="Q24" s="32">
        <v>32.76</v>
      </c>
      <c r="R24" s="32">
        <v>32.76</v>
      </c>
      <c r="S24" s="32">
        <v>32.76</v>
      </c>
      <c r="T24" s="32">
        <v>32.76</v>
      </c>
      <c r="U24" s="32">
        <v>32.76</v>
      </c>
      <c r="V24" s="32">
        <v>32.76</v>
      </c>
      <c r="W24" s="32">
        <v>32.76</v>
      </c>
      <c r="X24" s="32">
        <v>32.76</v>
      </c>
      <c r="Y24" s="33">
        <v>32.76</v>
      </c>
    </row>
    <row r="25" spans="1:25" ht="15" customHeight="1" outlineLevel="1" thickBot="1" x14ac:dyDescent="0.25">
      <c r="A25" s="2" t="s">
        <v>35</v>
      </c>
      <c r="B25" s="31">
        <v>2.9729621000000002</v>
      </c>
      <c r="C25" s="32">
        <v>2.9729621000000002</v>
      </c>
      <c r="D25" s="32">
        <v>2.9729621000000002</v>
      </c>
      <c r="E25" s="32">
        <v>2.9729621000000002</v>
      </c>
      <c r="F25" s="32">
        <v>2.9729621000000002</v>
      </c>
      <c r="G25" s="32">
        <v>2.9729621000000002</v>
      </c>
      <c r="H25" s="32">
        <v>2.9729621000000002</v>
      </c>
      <c r="I25" s="32">
        <v>2.9729621000000002</v>
      </c>
      <c r="J25" s="32">
        <v>2.9729621000000002</v>
      </c>
      <c r="K25" s="32">
        <v>2.9729621000000002</v>
      </c>
      <c r="L25" s="32">
        <v>2.9729621000000002</v>
      </c>
      <c r="M25" s="32">
        <v>2.9729621000000002</v>
      </c>
      <c r="N25" s="32">
        <v>2.9729621000000002</v>
      </c>
      <c r="O25" s="32">
        <v>2.9729621000000002</v>
      </c>
      <c r="P25" s="32">
        <v>2.9729621000000002</v>
      </c>
      <c r="Q25" s="32">
        <v>2.9729621000000002</v>
      </c>
      <c r="R25" s="32">
        <v>2.9729621000000002</v>
      </c>
      <c r="S25" s="32">
        <v>2.9729621000000002</v>
      </c>
      <c r="T25" s="32">
        <v>2.9729621000000002</v>
      </c>
      <c r="U25" s="32">
        <v>2.9729621000000002</v>
      </c>
      <c r="V25" s="32">
        <v>2.9729621000000002</v>
      </c>
      <c r="W25" s="32">
        <v>2.9729621000000002</v>
      </c>
      <c r="X25" s="32">
        <v>2.9729621000000002</v>
      </c>
      <c r="Y25" s="33">
        <v>2.9729621000000002</v>
      </c>
    </row>
    <row r="26" spans="1:25" ht="20.25" customHeight="1" thickBot="1" x14ac:dyDescent="0.25">
      <c r="A26" s="10">
        <v>3</v>
      </c>
      <c r="B26" s="28">
        <f t="shared" ref="B26:Y26" si="2">B27+B28+B29+B30</f>
        <v>923.68309563877767</v>
      </c>
      <c r="C26" s="29">
        <f t="shared" si="2"/>
        <v>957.48198467567988</v>
      </c>
      <c r="D26" s="29">
        <f t="shared" si="2"/>
        <v>979.76097576597817</v>
      </c>
      <c r="E26" s="29">
        <f t="shared" si="2"/>
        <v>984.80221081289642</v>
      </c>
      <c r="F26" s="29">
        <f t="shared" si="2"/>
        <v>985.9228188344448</v>
      </c>
      <c r="G26" s="29">
        <f t="shared" si="2"/>
        <v>975.36681631706176</v>
      </c>
      <c r="H26" s="29">
        <f t="shared" si="2"/>
        <v>958.92860972670951</v>
      </c>
      <c r="I26" s="29">
        <f t="shared" si="2"/>
        <v>925.77206704820151</v>
      </c>
      <c r="J26" s="29">
        <f t="shared" si="2"/>
        <v>884.46714143622307</v>
      </c>
      <c r="K26" s="29">
        <f t="shared" si="2"/>
        <v>850.67653026699281</v>
      </c>
      <c r="L26" s="29">
        <f t="shared" si="2"/>
        <v>835.99004967637472</v>
      </c>
      <c r="M26" s="29">
        <f t="shared" si="2"/>
        <v>829.15231148490875</v>
      </c>
      <c r="N26" s="29">
        <f t="shared" si="2"/>
        <v>813.16779598649725</v>
      </c>
      <c r="O26" s="29">
        <f t="shared" si="2"/>
        <v>808.01717595304194</v>
      </c>
      <c r="P26" s="29">
        <f t="shared" si="2"/>
        <v>825.99411337829349</v>
      </c>
      <c r="Q26" s="29">
        <f t="shared" si="2"/>
        <v>837.89019589592363</v>
      </c>
      <c r="R26" s="29">
        <f t="shared" si="2"/>
        <v>832.42749770070088</v>
      </c>
      <c r="S26" s="29">
        <f t="shared" si="2"/>
        <v>821.74625911070166</v>
      </c>
      <c r="T26" s="29">
        <f t="shared" si="2"/>
        <v>811.19304340081294</v>
      </c>
      <c r="U26" s="29">
        <f t="shared" si="2"/>
        <v>816.67529944626983</v>
      </c>
      <c r="V26" s="29">
        <f t="shared" si="2"/>
        <v>820.54756975565738</v>
      </c>
      <c r="W26" s="29">
        <f t="shared" si="2"/>
        <v>813.27261485978227</v>
      </c>
      <c r="X26" s="29">
        <f t="shared" si="2"/>
        <v>815.55415482018202</v>
      </c>
      <c r="Y26" s="30">
        <f t="shared" si="2"/>
        <v>860.14144751438607</v>
      </c>
    </row>
    <row r="27" spans="1:25" ht="51.75" customHeight="1" outlineLevel="1" thickBot="1" x14ac:dyDescent="0.25">
      <c r="A27" s="2" t="s">
        <v>42</v>
      </c>
      <c r="B27" s="31">
        <v>836.42013353877769</v>
      </c>
      <c r="C27" s="32">
        <v>870.2190225756799</v>
      </c>
      <c r="D27" s="32">
        <v>892.49801366597819</v>
      </c>
      <c r="E27" s="32">
        <v>897.53924871289644</v>
      </c>
      <c r="F27" s="32">
        <v>898.65985673444482</v>
      </c>
      <c r="G27" s="32">
        <v>888.10385421706178</v>
      </c>
      <c r="H27" s="32">
        <v>871.66564762670953</v>
      </c>
      <c r="I27" s="32">
        <v>838.50910494820153</v>
      </c>
      <c r="J27" s="32">
        <v>797.20417933622309</v>
      </c>
      <c r="K27" s="32">
        <v>763.41356816699283</v>
      </c>
      <c r="L27" s="32">
        <v>748.72708757637474</v>
      </c>
      <c r="M27" s="32">
        <v>741.88934938490877</v>
      </c>
      <c r="N27" s="32">
        <v>725.90483388649727</v>
      </c>
      <c r="O27" s="32">
        <v>720.75421385304196</v>
      </c>
      <c r="P27" s="32">
        <v>738.73115127829351</v>
      </c>
      <c r="Q27" s="32">
        <v>750.62723379592364</v>
      </c>
      <c r="R27" s="32">
        <v>745.1645356007009</v>
      </c>
      <c r="S27" s="32">
        <v>734.48329701070168</v>
      </c>
      <c r="T27" s="32">
        <v>723.93008130081296</v>
      </c>
      <c r="U27" s="32">
        <v>729.41233734626985</v>
      </c>
      <c r="V27" s="32">
        <v>733.2846076556574</v>
      </c>
      <c r="W27" s="32">
        <v>726.00965275978228</v>
      </c>
      <c r="X27" s="32">
        <v>728.29119272018204</v>
      </c>
      <c r="Y27" s="33">
        <v>772.87848541438609</v>
      </c>
    </row>
    <row r="28" spans="1:25" ht="15" customHeight="1" outlineLevel="1" thickBot="1" x14ac:dyDescent="0.25">
      <c r="A28" s="2" t="s">
        <v>32</v>
      </c>
      <c r="B28" s="31">
        <v>51.53</v>
      </c>
      <c r="C28" s="32">
        <v>51.53</v>
      </c>
      <c r="D28" s="32">
        <v>51.53</v>
      </c>
      <c r="E28" s="32">
        <v>51.53</v>
      </c>
      <c r="F28" s="32">
        <v>51.53</v>
      </c>
      <c r="G28" s="32">
        <v>51.53</v>
      </c>
      <c r="H28" s="32">
        <v>51.53</v>
      </c>
      <c r="I28" s="32">
        <v>51.53</v>
      </c>
      <c r="J28" s="32">
        <v>51.53</v>
      </c>
      <c r="K28" s="32">
        <v>51.53</v>
      </c>
      <c r="L28" s="32">
        <v>51.53</v>
      </c>
      <c r="M28" s="32">
        <v>51.53</v>
      </c>
      <c r="N28" s="32">
        <v>51.53</v>
      </c>
      <c r="O28" s="32">
        <v>51.53</v>
      </c>
      <c r="P28" s="32">
        <v>51.53</v>
      </c>
      <c r="Q28" s="32">
        <v>51.53</v>
      </c>
      <c r="R28" s="32">
        <v>51.53</v>
      </c>
      <c r="S28" s="32">
        <v>51.53</v>
      </c>
      <c r="T28" s="32">
        <v>51.53</v>
      </c>
      <c r="U28" s="32">
        <v>51.53</v>
      </c>
      <c r="V28" s="32">
        <v>51.53</v>
      </c>
      <c r="W28" s="32">
        <v>51.53</v>
      </c>
      <c r="X28" s="32">
        <v>51.53</v>
      </c>
      <c r="Y28" s="33">
        <v>51.53</v>
      </c>
    </row>
    <row r="29" spans="1:25" ht="15" customHeight="1" outlineLevel="1" thickBot="1" x14ac:dyDescent="0.25">
      <c r="A29" s="2" t="s">
        <v>58</v>
      </c>
      <c r="B29" s="31">
        <v>32.76</v>
      </c>
      <c r="C29" s="32">
        <v>32.76</v>
      </c>
      <c r="D29" s="32">
        <v>32.76</v>
      </c>
      <c r="E29" s="32">
        <v>32.76</v>
      </c>
      <c r="F29" s="32">
        <v>32.76</v>
      </c>
      <c r="G29" s="32">
        <v>32.76</v>
      </c>
      <c r="H29" s="32">
        <v>32.76</v>
      </c>
      <c r="I29" s="32">
        <v>32.76</v>
      </c>
      <c r="J29" s="32">
        <v>32.76</v>
      </c>
      <c r="K29" s="32">
        <v>32.76</v>
      </c>
      <c r="L29" s="32">
        <v>32.76</v>
      </c>
      <c r="M29" s="32">
        <v>32.76</v>
      </c>
      <c r="N29" s="32">
        <v>32.76</v>
      </c>
      <c r="O29" s="32">
        <v>32.76</v>
      </c>
      <c r="P29" s="32">
        <v>32.76</v>
      </c>
      <c r="Q29" s="32">
        <v>32.76</v>
      </c>
      <c r="R29" s="32">
        <v>32.76</v>
      </c>
      <c r="S29" s="32">
        <v>32.76</v>
      </c>
      <c r="T29" s="32">
        <v>32.76</v>
      </c>
      <c r="U29" s="32">
        <v>32.76</v>
      </c>
      <c r="V29" s="32">
        <v>32.76</v>
      </c>
      <c r="W29" s="32">
        <v>32.76</v>
      </c>
      <c r="X29" s="32">
        <v>32.76</v>
      </c>
      <c r="Y29" s="33">
        <v>32.76</v>
      </c>
    </row>
    <row r="30" spans="1:25" ht="15" customHeight="1" outlineLevel="1" thickBot="1" x14ac:dyDescent="0.25">
      <c r="A30" s="2" t="s">
        <v>35</v>
      </c>
      <c r="B30" s="31">
        <v>2.9729621000000002</v>
      </c>
      <c r="C30" s="32">
        <v>2.9729621000000002</v>
      </c>
      <c r="D30" s="32">
        <v>2.9729621000000002</v>
      </c>
      <c r="E30" s="32">
        <v>2.9729621000000002</v>
      </c>
      <c r="F30" s="32">
        <v>2.9729621000000002</v>
      </c>
      <c r="G30" s="32">
        <v>2.9729621000000002</v>
      </c>
      <c r="H30" s="32">
        <v>2.9729621000000002</v>
      </c>
      <c r="I30" s="32">
        <v>2.9729621000000002</v>
      </c>
      <c r="J30" s="32">
        <v>2.9729621000000002</v>
      </c>
      <c r="K30" s="32">
        <v>2.9729621000000002</v>
      </c>
      <c r="L30" s="32">
        <v>2.9729621000000002</v>
      </c>
      <c r="M30" s="32">
        <v>2.9729621000000002</v>
      </c>
      <c r="N30" s="32">
        <v>2.9729621000000002</v>
      </c>
      <c r="O30" s="32">
        <v>2.9729621000000002</v>
      </c>
      <c r="P30" s="32">
        <v>2.9729621000000002</v>
      </c>
      <c r="Q30" s="32">
        <v>2.9729621000000002</v>
      </c>
      <c r="R30" s="32">
        <v>2.9729621000000002</v>
      </c>
      <c r="S30" s="32">
        <v>2.9729621000000002</v>
      </c>
      <c r="T30" s="32">
        <v>2.9729621000000002</v>
      </c>
      <c r="U30" s="32">
        <v>2.9729621000000002</v>
      </c>
      <c r="V30" s="32">
        <v>2.9729621000000002</v>
      </c>
      <c r="W30" s="32">
        <v>2.9729621000000002</v>
      </c>
      <c r="X30" s="32">
        <v>2.9729621000000002</v>
      </c>
      <c r="Y30" s="33">
        <v>2.9729621000000002</v>
      </c>
    </row>
    <row r="31" spans="1:25" ht="20.25" customHeight="1" thickBot="1" x14ac:dyDescent="0.25">
      <c r="A31" s="10">
        <v>4</v>
      </c>
      <c r="B31" s="28">
        <f t="shared" ref="B31:Y31" si="3">B32+B33+B34+B35</f>
        <v>901.64135428440704</v>
      </c>
      <c r="C31" s="29">
        <f t="shared" si="3"/>
        <v>929.29581828215009</v>
      </c>
      <c r="D31" s="29">
        <f t="shared" si="3"/>
        <v>946.87549536574579</v>
      </c>
      <c r="E31" s="29">
        <f t="shared" si="3"/>
        <v>957.81049500000313</v>
      </c>
      <c r="F31" s="29">
        <f t="shared" si="3"/>
        <v>958.16566149046025</v>
      </c>
      <c r="G31" s="29">
        <f t="shared" si="3"/>
        <v>956.11868029205402</v>
      </c>
      <c r="H31" s="29">
        <f t="shared" si="3"/>
        <v>931.06085145081556</v>
      </c>
      <c r="I31" s="29">
        <f t="shared" si="3"/>
        <v>897.93967794348941</v>
      </c>
      <c r="J31" s="29">
        <f t="shared" si="3"/>
        <v>843.16338617173608</v>
      </c>
      <c r="K31" s="29">
        <f t="shared" si="3"/>
        <v>816.14669822018288</v>
      </c>
      <c r="L31" s="29">
        <f t="shared" si="3"/>
        <v>820.23841026835532</v>
      </c>
      <c r="M31" s="29">
        <f t="shared" si="3"/>
        <v>817.86334775872479</v>
      </c>
      <c r="N31" s="29">
        <f t="shared" si="3"/>
        <v>817.39996196795198</v>
      </c>
      <c r="O31" s="29">
        <f t="shared" si="3"/>
        <v>826.35500804069829</v>
      </c>
      <c r="P31" s="29">
        <f t="shared" si="3"/>
        <v>828.21264248026546</v>
      </c>
      <c r="Q31" s="29">
        <f t="shared" si="3"/>
        <v>833.84912079713615</v>
      </c>
      <c r="R31" s="29">
        <f t="shared" si="3"/>
        <v>839.76352989468546</v>
      </c>
      <c r="S31" s="29">
        <f t="shared" si="3"/>
        <v>824.33272804235605</v>
      </c>
      <c r="T31" s="29">
        <f t="shared" si="3"/>
        <v>824.42744629035451</v>
      </c>
      <c r="U31" s="29">
        <f t="shared" si="3"/>
        <v>831.08071643691301</v>
      </c>
      <c r="V31" s="29">
        <f t="shared" si="3"/>
        <v>848.39368147367645</v>
      </c>
      <c r="W31" s="29">
        <f t="shared" si="3"/>
        <v>836.80470164523774</v>
      </c>
      <c r="X31" s="29">
        <f t="shared" si="3"/>
        <v>838.90538170183765</v>
      </c>
      <c r="Y31" s="30">
        <f t="shared" si="3"/>
        <v>880.67793333388931</v>
      </c>
    </row>
    <row r="32" spans="1:25" ht="51.75" customHeight="1" outlineLevel="1" thickBot="1" x14ac:dyDescent="0.25">
      <c r="A32" s="2" t="s">
        <v>42</v>
      </c>
      <c r="B32" s="31">
        <v>814.37839218440706</v>
      </c>
      <c r="C32" s="32">
        <v>842.03285618215011</v>
      </c>
      <c r="D32" s="32">
        <v>859.61253326574581</v>
      </c>
      <c r="E32" s="32">
        <v>870.54753290000315</v>
      </c>
      <c r="F32" s="32">
        <v>870.90269939046027</v>
      </c>
      <c r="G32" s="32">
        <v>868.85571819205404</v>
      </c>
      <c r="H32" s="32">
        <v>843.79788935081558</v>
      </c>
      <c r="I32" s="32">
        <v>810.67671584348943</v>
      </c>
      <c r="J32" s="32">
        <v>755.9004240717361</v>
      </c>
      <c r="K32" s="32">
        <v>728.8837361201829</v>
      </c>
      <c r="L32" s="32">
        <v>732.97544816835534</v>
      </c>
      <c r="M32" s="32">
        <v>730.6003856587248</v>
      </c>
      <c r="N32" s="32">
        <v>730.136999867952</v>
      </c>
      <c r="O32" s="32">
        <v>739.09204594069831</v>
      </c>
      <c r="P32" s="32">
        <v>740.94968038026548</v>
      </c>
      <c r="Q32" s="32">
        <v>746.58615869713617</v>
      </c>
      <c r="R32" s="32">
        <v>752.50056779468548</v>
      </c>
      <c r="S32" s="32">
        <v>737.06976594235607</v>
      </c>
      <c r="T32" s="32">
        <v>737.16448419035453</v>
      </c>
      <c r="U32" s="32">
        <v>743.81775433691303</v>
      </c>
      <c r="V32" s="32">
        <v>761.13071937367647</v>
      </c>
      <c r="W32" s="32">
        <v>749.54173954523776</v>
      </c>
      <c r="X32" s="32">
        <v>751.64241960183767</v>
      </c>
      <c r="Y32" s="33">
        <v>793.41497123388933</v>
      </c>
    </row>
    <row r="33" spans="1:25" ht="15" customHeight="1" outlineLevel="1" thickBot="1" x14ac:dyDescent="0.25">
      <c r="A33" s="2" t="s">
        <v>32</v>
      </c>
      <c r="B33" s="31">
        <v>51.53</v>
      </c>
      <c r="C33" s="32">
        <v>51.53</v>
      </c>
      <c r="D33" s="32">
        <v>51.53</v>
      </c>
      <c r="E33" s="32">
        <v>51.53</v>
      </c>
      <c r="F33" s="32">
        <v>51.53</v>
      </c>
      <c r="G33" s="32">
        <v>51.53</v>
      </c>
      <c r="H33" s="32">
        <v>51.53</v>
      </c>
      <c r="I33" s="32">
        <v>51.53</v>
      </c>
      <c r="J33" s="32">
        <v>51.53</v>
      </c>
      <c r="K33" s="32">
        <v>51.53</v>
      </c>
      <c r="L33" s="32">
        <v>51.53</v>
      </c>
      <c r="M33" s="32">
        <v>51.53</v>
      </c>
      <c r="N33" s="32">
        <v>51.53</v>
      </c>
      <c r="O33" s="32">
        <v>51.53</v>
      </c>
      <c r="P33" s="32">
        <v>51.53</v>
      </c>
      <c r="Q33" s="32">
        <v>51.53</v>
      </c>
      <c r="R33" s="32">
        <v>51.53</v>
      </c>
      <c r="S33" s="32">
        <v>51.53</v>
      </c>
      <c r="T33" s="32">
        <v>51.53</v>
      </c>
      <c r="U33" s="32">
        <v>51.53</v>
      </c>
      <c r="V33" s="32">
        <v>51.53</v>
      </c>
      <c r="W33" s="32">
        <v>51.53</v>
      </c>
      <c r="X33" s="32">
        <v>51.53</v>
      </c>
      <c r="Y33" s="33">
        <v>51.53</v>
      </c>
    </row>
    <row r="34" spans="1:25" ht="15" customHeight="1" outlineLevel="1" thickBot="1" x14ac:dyDescent="0.25">
      <c r="A34" s="2" t="s">
        <v>58</v>
      </c>
      <c r="B34" s="31">
        <v>32.76</v>
      </c>
      <c r="C34" s="32">
        <v>32.76</v>
      </c>
      <c r="D34" s="32">
        <v>32.76</v>
      </c>
      <c r="E34" s="32">
        <v>32.76</v>
      </c>
      <c r="F34" s="32">
        <v>32.76</v>
      </c>
      <c r="G34" s="32">
        <v>32.76</v>
      </c>
      <c r="H34" s="32">
        <v>32.76</v>
      </c>
      <c r="I34" s="32">
        <v>32.76</v>
      </c>
      <c r="J34" s="32">
        <v>32.76</v>
      </c>
      <c r="K34" s="32">
        <v>32.76</v>
      </c>
      <c r="L34" s="32">
        <v>32.76</v>
      </c>
      <c r="M34" s="32">
        <v>32.76</v>
      </c>
      <c r="N34" s="32">
        <v>32.76</v>
      </c>
      <c r="O34" s="32">
        <v>32.76</v>
      </c>
      <c r="P34" s="32">
        <v>32.76</v>
      </c>
      <c r="Q34" s="32">
        <v>32.76</v>
      </c>
      <c r="R34" s="32">
        <v>32.76</v>
      </c>
      <c r="S34" s="32">
        <v>32.76</v>
      </c>
      <c r="T34" s="32">
        <v>32.76</v>
      </c>
      <c r="U34" s="32">
        <v>32.76</v>
      </c>
      <c r="V34" s="32">
        <v>32.76</v>
      </c>
      <c r="W34" s="32">
        <v>32.76</v>
      </c>
      <c r="X34" s="32">
        <v>32.76</v>
      </c>
      <c r="Y34" s="33">
        <v>32.76</v>
      </c>
    </row>
    <row r="35" spans="1:25" ht="15" customHeight="1" outlineLevel="1" thickBot="1" x14ac:dyDescent="0.25">
      <c r="A35" s="2" t="s">
        <v>35</v>
      </c>
      <c r="B35" s="31">
        <v>2.9729621000000002</v>
      </c>
      <c r="C35" s="32">
        <v>2.9729621000000002</v>
      </c>
      <c r="D35" s="32">
        <v>2.9729621000000002</v>
      </c>
      <c r="E35" s="32">
        <v>2.9729621000000002</v>
      </c>
      <c r="F35" s="32">
        <v>2.9729621000000002</v>
      </c>
      <c r="G35" s="32">
        <v>2.9729621000000002</v>
      </c>
      <c r="H35" s="32">
        <v>2.9729621000000002</v>
      </c>
      <c r="I35" s="32">
        <v>2.9729621000000002</v>
      </c>
      <c r="J35" s="32">
        <v>2.9729621000000002</v>
      </c>
      <c r="K35" s="32">
        <v>2.9729621000000002</v>
      </c>
      <c r="L35" s="32">
        <v>2.9729621000000002</v>
      </c>
      <c r="M35" s="32">
        <v>2.9729621000000002</v>
      </c>
      <c r="N35" s="32">
        <v>2.9729621000000002</v>
      </c>
      <c r="O35" s="32">
        <v>2.9729621000000002</v>
      </c>
      <c r="P35" s="32">
        <v>2.9729621000000002</v>
      </c>
      <c r="Q35" s="32">
        <v>2.9729621000000002</v>
      </c>
      <c r="R35" s="32">
        <v>2.9729621000000002</v>
      </c>
      <c r="S35" s="32">
        <v>2.9729621000000002</v>
      </c>
      <c r="T35" s="32">
        <v>2.9729621000000002</v>
      </c>
      <c r="U35" s="32">
        <v>2.9729621000000002</v>
      </c>
      <c r="V35" s="32">
        <v>2.9729621000000002</v>
      </c>
      <c r="W35" s="32">
        <v>2.9729621000000002</v>
      </c>
      <c r="X35" s="32">
        <v>2.9729621000000002</v>
      </c>
      <c r="Y35" s="33">
        <v>2.9729621000000002</v>
      </c>
    </row>
    <row r="36" spans="1:25" ht="20.25" customHeight="1" thickBot="1" x14ac:dyDescent="0.25">
      <c r="A36" s="10">
        <v>5</v>
      </c>
      <c r="B36" s="28">
        <f t="shared" ref="B36:Y36" si="4">B37+B38+B39+B40</f>
        <v>940.11590139508087</v>
      </c>
      <c r="C36" s="29">
        <f t="shared" si="4"/>
        <v>968.4362200432646</v>
      </c>
      <c r="D36" s="29">
        <f t="shared" si="4"/>
        <v>968.46757415249078</v>
      </c>
      <c r="E36" s="29">
        <f t="shared" si="4"/>
        <v>976.9194712671698</v>
      </c>
      <c r="F36" s="29">
        <f t="shared" si="4"/>
        <v>973.82710552629487</v>
      </c>
      <c r="G36" s="29">
        <f t="shared" si="4"/>
        <v>966.47422069587401</v>
      </c>
      <c r="H36" s="29">
        <f t="shared" si="4"/>
        <v>922.21647665686021</v>
      </c>
      <c r="I36" s="29">
        <f t="shared" si="4"/>
        <v>876.78205368169006</v>
      </c>
      <c r="J36" s="29">
        <f t="shared" si="4"/>
        <v>817.51221949377498</v>
      </c>
      <c r="K36" s="29">
        <f t="shared" si="4"/>
        <v>790.35088600135839</v>
      </c>
      <c r="L36" s="29">
        <f t="shared" si="4"/>
        <v>775.64669412592855</v>
      </c>
      <c r="M36" s="29">
        <f t="shared" si="4"/>
        <v>784.10062945324398</v>
      </c>
      <c r="N36" s="29">
        <f t="shared" si="4"/>
        <v>788.97597475164071</v>
      </c>
      <c r="O36" s="29">
        <f t="shared" si="4"/>
        <v>790.68592272684918</v>
      </c>
      <c r="P36" s="29">
        <f t="shared" si="4"/>
        <v>798.55008114141708</v>
      </c>
      <c r="Q36" s="29">
        <f t="shared" si="4"/>
        <v>804.268118912506</v>
      </c>
      <c r="R36" s="29">
        <f t="shared" si="4"/>
        <v>801.70014508868508</v>
      </c>
      <c r="S36" s="29">
        <f t="shared" si="4"/>
        <v>807.29842770812127</v>
      </c>
      <c r="T36" s="29">
        <f t="shared" si="4"/>
        <v>790.14548765544805</v>
      </c>
      <c r="U36" s="29">
        <f t="shared" si="4"/>
        <v>803.01447532077088</v>
      </c>
      <c r="V36" s="29">
        <f t="shared" si="4"/>
        <v>812.67866052499357</v>
      </c>
      <c r="W36" s="29">
        <f t="shared" si="4"/>
        <v>794.41204834559142</v>
      </c>
      <c r="X36" s="29">
        <f t="shared" si="4"/>
        <v>805.52459651548065</v>
      </c>
      <c r="Y36" s="30">
        <f t="shared" si="4"/>
        <v>874.03877993194351</v>
      </c>
    </row>
    <row r="37" spans="1:25" ht="51.75" customHeight="1" outlineLevel="1" thickBot="1" x14ac:dyDescent="0.25">
      <c r="A37" s="2" t="s">
        <v>42</v>
      </c>
      <c r="B37" s="31">
        <v>852.85293929508089</v>
      </c>
      <c r="C37" s="32">
        <v>881.17325794326462</v>
      </c>
      <c r="D37" s="32">
        <v>881.2046120524908</v>
      </c>
      <c r="E37" s="32">
        <v>889.65650916716982</v>
      </c>
      <c r="F37" s="32">
        <v>886.56414342629489</v>
      </c>
      <c r="G37" s="32">
        <v>879.21125859587403</v>
      </c>
      <c r="H37" s="32">
        <v>834.95351455686023</v>
      </c>
      <c r="I37" s="32">
        <v>789.51909158169008</v>
      </c>
      <c r="J37" s="32">
        <v>730.249257393775</v>
      </c>
      <c r="K37" s="32">
        <v>703.08792390135841</v>
      </c>
      <c r="L37" s="32">
        <v>688.38373202592857</v>
      </c>
      <c r="M37" s="32">
        <v>696.837667353244</v>
      </c>
      <c r="N37" s="32">
        <v>701.71301265164072</v>
      </c>
      <c r="O37" s="32">
        <v>703.4229606268492</v>
      </c>
      <c r="P37" s="32">
        <v>711.2871190414171</v>
      </c>
      <c r="Q37" s="32">
        <v>717.00515681250602</v>
      </c>
      <c r="R37" s="32">
        <v>714.43718298868509</v>
      </c>
      <c r="S37" s="32">
        <v>720.03546560812129</v>
      </c>
      <c r="T37" s="32">
        <v>702.88252555544807</v>
      </c>
      <c r="U37" s="32">
        <v>715.7515132207709</v>
      </c>
      <c r="V37" s="32">
        <v>725.41569842499359</v>
      </c>
      <c r="W37" s="32">
        <v>707.14908624559143</v>
      </c>
      <c r="X37" s="32">
        <v>718.26163441548067</v>
      </c>
      <c r="Y37" s="33">
        <v>786.77581783194353</v>
      </c>
    </row>
    <row r="38" spans="1:25" ht="15" customHeight="1" outlineLevel="1" thickBot="1" x14ac:dyDescent="0.25">
      <c r="A38" s="2" t="s">
        <v>32</v>
      </c>
      <c r="B38" s="31">
        <v>51.53</v>
      </c>
      <c r="C38" s="32">
        <v>51.53</v>
      </c>
      <c r="D38" s="32">
        <v>51.53</v>
      </c>
      <c r="E38" s="32">
        <v>51.53</v>
      </c>
      <c r="F38" s="32">
        <v>51.53</v>
      </c>
      <c r="G38" s="32">
        <v>51.53</v>
      </c>
      <c r="H38" s="32">
        <v>51.53</v>
      </c>
      <c r="I38" s="32">
        <v>51.53</v>
      </c>
      <c r="J38" s="32">
        <v>51.53</v>
      </c>
      <c r="K38" s="32">
        <v>51.53</v>
      </c>
      <c r="L38" s="32">
        <v>51.53</v>
      </c>
      <c r="M38" s="32">
        <v>51.53</v>
      </c>
      <c r="N38" s="32">
        <v>51.53</v>
      </c>
      <c r="O38" s="32">
        <v>51.53</v>
      </c>
      <c r="P38" s="32">
        <v>51.53</v>
      </c>
      <c r="Q38" s="32">
        <v>51.53</v>
      </c>
      <c r="R38" s="32">
        <v>51.53</v>
      </c>
      <c r="S38" s="32">
        <v>51.53</v>
      </c>
      <c r="T38" s="32">
        <v>51.53</v>
      </c>
      <c r="U38" s="32">
        <v>51.53</v>
      </c>
      <c r="V38" s="32">
        <v>51.53</v>
      </c>
      <c r="W38" s="32">
        <v>51.53</v>
      </c>
      <c r="X38" s="32">
        <v>51.53</v>
      </c>
      <c r="Y38" s="33">
        <v>51.53</v>
      </c>
    </row>
    <row r="39" spans="1:25" ht="15" customHeight="1" outlineLevel="1" thickBot="1" x14ac:dyDescent="0.25">
      <c r="A39" s="2" t="s">
        <v>58</v>
      </c>
      <c r="B39" s="31">
        <v>32.76</v>
      </c>
      <c r="C39" s="32">
        <v>32.76</v>
      </c>
      <c r="D39" s="32">
        <v>32.76</v>
      </c>
      <c r="E39" s="32">
        <v>32.76</v>
      </c>
      <c r="F39" s="32">
        <v>32.76</v>
      </c>
      <c r="G39" s="32">
        <v>32.76</v>
      </c>
      <c r="H39" s="32">
        <v>32.76</v>
      </c>
      <c r="I39" s="32">
        <v>32.76</v>
      </c>
      <c r="J39" s="32">
        <v>32.76</v>
      </c>
      <c r="K39" s="32">
        <v>32.76</v>
      </c>
      <c r="L39" s="32">
        <v>32.76</v>
      </c>
      <c r="M39" s="32">
        <v>32.76</v>
      </c>
      <c r="N39" s="32">
        <v>32.76</v>
      </c>
      <c r="O39" s="32">
        <v>32.76</v>
      </c>
      <c r="P39" s="32">
        <v>32.76</v>
      </c>
      <c r="Q39" s="32">
        <v>32.76</v>
      </c>
      <c r="R39" s="32">
        <v>32.76</v>
      </c>
      <c r="S39" s="32">
        <v>32.76</v>
      </c>
      <c r="T39" s="32">
        <v>32.76</v>
      </c>
      <c r="U39" s="32">
        <v>32.76</v>
      </c>
      <c r="V39" s="32">
        <v>32.76</v>
      </c>
      <c r="W39" s="32">
        <v>32.76</v>
      </c>
      <c r="X39" s="32">
        <v>32.76</v>
      </c>
      <c r="Y39" s="33">
        <v>32.76</v>
      </c>
    </row>
    <row r="40" spans="1:25" ht="15" customHeight="1" outlineLevel="1" thickBot="1" x14ac:dyDescent="0.25">
      <c r="A40" s="2" t="s">
        <v>35</v>
      </c>
      <c r="B40" s="31">
        <v>2.9729621000000002</v>
      </c>
      <c r="C40" s="32">
        <v>2.9729621000000002</v>
      </c>
      <c r="D40" s="32">
        <v>2.9729621000000002</v>
      </c>
      <c r="E40" s="32">
        <v>2.9729621000000002</v>
      </c>
      <c r="F40" s="32">
        <v>2.9729621000000002</v>
      </c>
      <c r="G40" s="32">
        <v>2.9729621000000002</v>
      </c>
      <c r="H40" s="32">
        <v>2.9729621000000002</v>
      </c>
      <c r="I40" s="32">
        <v>2.9729621000000002</v>
      </c>
      <c r="J40" s="32">
        <v>2.9729621000000002</v>
      </c>
      <c r="K40" s="32">
        <v>2.9729621000000002</v>
      </c>
      <c r="L40" s="32">
        <v>2.9729621000000002</v>
      </c>
      <c r="M40" s="32">
        <v>2.9729621000000002</v>
      </c>
      <c r="N40" s="32">
        <v>2.9729621000000002</v>
      </c>
      <c r="O40" s="32">
        <v>2.9729621000000002</v>
      </c>
      <c r="P40" s="32">
        <v>2.9729621000000002</v>
      </c>
      <c r="Q40" s="32">
        <v>2.9729621000000002</v>
      </c>
      <c r="R40" s="32">
        <v>2.9729621000000002</v>
      </c>
      <c r="S40" s="32">
        <v>2.9729621000000002</v>
      </c>
      <c r="T40" s="32">
        <v>2.9729621000000002</v>
      </c>
      <c r="U40" s="32">
        <v>2.9729621000000002</v>
      </c>
      <c r="V40" s="32">
        <v>2.9729621000000002</v>
      </c>
      <c r="W40" s="32">
        <v>2.9729621000000002</v>
      </c>
      <c r="X40" s="32">
        <v>2.9729621000000002</v>
      </c>
      <c r="Y40" s="33">
        <v>2.9729621000000002</v>
      </c>
    </row>
    <row r="41" spans="1:25" ht="20.25" customHeight="1" thickBot="1" x14ac:dyDescent="0.25">
      <c r="A41" s="10">
        <v>6</v>
      </c>
      <c r="B41" s="28">
        <f t="shared" ref="B41:Y41" si="5">B42+B43+B44+B45</f>
        <v>924.18302252878721</v>
      </c>
      <c r="C41" s="29">
        <f t="shared" si="5"/>
        <v>952.24573460040256</v>
      </c>
      <c r="D41" s="29">
        <f t="shared" si="5"/>
        <v>972.69159757571003</v>
      </c>
      <c r="E41" s="29">
        <f t="shared" si="5"/>
        <v>980.25060622540093</v>
      </c>
      <c r="F41" s="29">
        <f t="shared" si="5"/>
        <v>979.75824043797491</v>
      </c>
      <c r="G41" s="29">
        <f t="shared" si="5"/>
        <v>971.06434733696528</v>
      </c>
      <c r="H41" s="29">
        <f t="shared" si="5"/>
        <v>953.67840209485769</v>
      </c>
      <c r="I41" s="29">
        <f t="shared" si="5"/>
        <v>912.7760463924194</v>
      </c>
      <c r="J41" s="29">
        <f t="shared" si="5"/>
        <v>860.8600751300296</v>
      </c>
      <c r="K41" s="29">
        <f t="shared" si="5"/>
        <v>835.56764554577057</v>
      </c>
      <c r="L41" s="29">
        <f t="shared" si="5"/>
        <v>827.67523219898396</v>
      </c>
      <c r="M41" s="29">
        <f t="shared" si="5"/>
        <v>829.1026860763036</v>
      </c>
      <c r="N41" s="29">
        <f t="shared" si="5"/>
        <v>830.07648728920321</v>
      </c>
      <c r="O41" s="29">
        <f t="shared" si="5"/>
        <v>839.50749419035503</v>
      </c>
      <c r="P41" s="29">
        <f t="shared" si="5"/>
        <v>838.05079158259025</v>
      </c>
      <c r="Q41" s="29">
        <f t="shared" si="5"/>
        <v>838.98621329625007</v>
      </c>
      <c r="R41" s="29">
        <f t="shared" si="5"/>
        <v>848.76054664106289</v>
      </c>
      <c r="S41" s="29">
        <f t="shared" si="5"/>
        <v>852.55112102997634</v>
      </c>
      <c r="T41" s="29">
        <f t="shared" si="5"/>
        <v>829.20939643365591</v>
      </c>
      <c r="U41" s="29">
        <f t="shared" si="5"/>
        <v>834.38728433082883</v>
      </c>
      <c r="V41" s="29">
        <f t="shared" si="5"/>
        <v>846.07431327703966</v>
      </c>
      <c r="W41" s="29">
        <f t="shared" si="5"/>
        <v>848.85536789523917</v>
      </c>
      <c r="X41" s="29">
        <f t="shared" si="5"/>
        <v>847.44303490224206</v>
      </c>
      <c r="Y41" s="30">
        <f t="shared" si="5"/>
        <v>885.17157313014991</v>
      </c>
    </row>
    <row r="42" spans="1:25" ht="51.75" customHeight="1" outlineLevel="1" thickBot="1" x14ac:dyDescent="0.25">
      <c r="A42" s="2" t="s">
        <v>42</v>
      </c>
      <c r="B42" s="31">
        <v>836.92006042878722</v>
      </c>
      <c r="C42" s="32">
        <v>864.98277250040258</v>
      </c>
      <c r="D42" s="32">
        <v>885.42863547571005</v>
      </c>
      <c r="E42" s="32">
        <v>892.98764412540095</v>
      </c>
      <c r="F42" s="32">
        <v>892.49527833797492</v>
      </c>
      <c r="G42" s="32">
        <v>883.8013852369653</v>
      </c>
      <c r="H42" s="32">
        <v>866.41543999485771</v>
      </c>
      <c r="I42" s="32">
        <v>825.51308429241942</v>
      </c>
      <c r="J42" s="32">
        <v>773.59711303002962</v>
      </c>
      <c r="K42" s="32">
        <v>748.30468344577059</v>
      </c>
      <c r="L42" s="32">
        <v>740.41227009898398</v>
      </c>
      <c r="M42" s="32">
        <v>741.83972397630362</v>
      </c>
      <c r="N42" s="32">
        <v>742.81352518920323</v>
      </c>
      <c r="O42" s="32">
        <v>752.24453209035505</v>
      </c>
      <c r="P42" s="32">
        <v>750.78782948259027</v>
      </c>
      <c r="Q42" s="32">
        <v>751.72325119625009</v>
      </c>
      <c r="R42" s="32">
        <v>761.49758454106291</v>
      </c>
      <c r="S42" s="32">
        <v>765.28815892997636</v>
      </c>
      <c r="T42" s="32">
        <v>741.94643433365593</v>
      </c>
      <c r="U42" s="32">
        <v>747.12432223082885</v>
      </c>
      <c r="V42" s="32">
        <v>758.81135117703968</v>
      </c>
      <c r="W42" s="32">
        <v>761.59240579523919</v>
      </c>
      <c r="X42" s="32">
        <v>760.18007280224208</v>
      </c>
      <c r="Y42" s="33">
        <v>797.90861103014993</v>
      </c>
    </row>
    <row r="43" spans="1:25" ht="15" customHeight="1" outlineLevel="1" thickBot="1" x14ac:dyDescent="0.25">
      <c r="A43" s="2" t="s">
        <v>32</v>
      </c>
      <c r="B43" s="31">
        <v>51.53</v>
      </c>
      <c r="C43" s="32">
        <v>51.53</v>
      </c>
      <c r="D43" s="32">
        <v>51.53</v>
      </c>
      <c r="E43" s="32">
        <v>51.53</v>
      </c>
      <c r="F43" s="32">
        <v>51.53</v>
      </c>
      <c r="G43" s="32">
        <v>51.53</v>
      </c>
      <c r="H43" s="32">
        <v>51.53</v>
      </c>
      <c r="I43" s="32">
        <v>51.53</v>
      </c>
      <c r="J43" s="32">
        <v>51.53</v>
      </c>
      <c r="K43" s="32">
        <v>51.53</v>
      </c>
      <c r="L43" s="32">
        <v>51.53</v>
      </c>
      <c r="M43" s="32">
        <v>51.53</v>
      </c>
      <c r="N43" s="32">
        <v>51.53</v>
      </c>
      <c r="O43" s="32">
        <v>51.53</v>
      </c>
      <c r="P43" s="32">
        <v>51.53</v>
      </c>
      <c r="Q43" s="32">
        <v>51.53</v>
      </c>
      <c r="R43" s="32">
        <v>51.53</v>
      </c>
      <c r="S43" s="32">
        <v>51.53</v>
      </c>
      <c r="T43" s="32">
        <v>51.53</v>
      </c>
      <c r="U43" s="32">
        <v>51.53</v>
      </c>
      <c r="V43" s="32">
        <v>51.53</v>
      </c>
      <c r="W43" s="32">
        <v>51.53</v>
      </c>
      <c r="X43" s="32">
        <v>51.53</v>
      </c>
      <c r="Y43" s="33">
        <v>51.53</v>
      </c>
    </row>
    <row r="44" spans="1:25" ht="15" customHeight="1" outlineLevel="1" thickBot="1" x14ac:dyDescent="0.25">
      <c r="A44" s="2" t="s">
        <v>58</v>
      </c>
      <c r="B44" s="31">
        <v>32.76</v>
      </c>
      <c r="C44" s="32">
        <v>32.76</v>
      </c>
      <c r="D44" s="32">
        <v>32.76</v>
      </c>
      <c r="E44" s="32">
        <v>32.76</v>
      </c>
      <c r="F44" s="32">
        <v>32.76</v>
      </c>
      <c r="G44" s="32">
        <v>32.76</v>
      </c>
      <c r="H44" s="32">
        <v>32.76</v>
      </c>
      <c r="I44" s="32">
        <v>32.76</v>
      </c>
      <c r="J44" s="32">
        <v>32.76</v>
      </c>
      <c r="K44" s="32">
        <v>32.76</v>
      </c>
      <c r="L44" s="32">
        <v>32.76</v>
      </c>
      <c r="M44" s="32">
        <v>32.76</v>
      </c>
      <c r="N44" s="32">
        <v>32.76</v>
      </c>
      <c r="O44" s="32">
        <v>32.76</v>
      </c>
      <c r="P44" s="32">
        <v>32.76</v>
      </c>
      <c r="Q44" s="32">
        <v>32.76</v>
      </c>
      <c r="R44" s="32">
        <v>32.76</v>
      </c>
      <c r="S44" s="32">
        <v>32.76</v>
      </c>
      <c r="T44" s="32">
        <v>32.76</v>
      </c>
      <c r="U44" s="32">
        <v>32.76</v>
      </c>
      <c r="V44" s="32">
        <v>32.76</v>
      </c>
      <c r="W44" s="32">
        <v>32.76</v>
      </c>
      <c r="X44" s="32">
        <v>32.76</v>
      </c>
      <c r="Y44" s="33">
        <v>32.76</v>
      </c>
    </row>
    <row r="45" spans="1:25" ht="15" customHeight="1" outlineLevel="1" thickBot="1" x14ac:dyDescent="0.25">
      <c r="A45" s="2" t="s">
        <v>35</v>
      </c>
      <c r="B45" s="31">
        <v>2.9729621000000002</v>
      </c>
      <c r="C45" s="32">
        <v>2.9729621000000002</v>
      </c>
      <c r="D45" s="32">
        <v>2.9729621000000002</v>
      </c>
      <c r="E45" s="32">
        <v>2.9729621000000002</v>
      </c>
      <c r="F45" s="32">
        <v>2.9729621000000002</v>
      </c>
      <c r="G45" s="32">
        <v>2.9729621000000002</v>
      </c>
      <c r="H45" s="32">
        <v>2.9729621000000002</v>
      </c>
      <c r="I45" s="32">
        <v>2.9729621000000002</v>
      </c>
      <c r="J45" s="32">
        <v>2.9729621000000002</v>
      </c>
      <c r="K45" s="32">
        <v>2.9729621000000002</v>
      </c>
      <c r="L45" s="32">
        <v>2.9729621000000002</v>
      </c>
      <c r="M45" s="32">
        <v>2.9729621000000002</v>
      </c>
      <c r="N45" s="32">
        <v>2.9729621000000002</v>
      </c>
      <c r="O45" s="32">
        <v>2.9729621000000002</v>
      </c>
      <c r="P45" s="32">
        <v>2.9729621000000002</v>
      </c>
      <c r="Q45" s="32">
        <v>2.9729621000000002</v>
      </c>
      <c r="R45" s="32">
        <v>2.9729621000000002</v>
      </c>
      <c r="S45" s="32">
        <v>2.9729621000000002</v>
      </c>
      <c r="T45" s="32">
        <v>2.9729621000000002</v>
      </c>
      <c r="U45" s="32">
        <v>2.9729621000000002</v>
      </c>
      <c r="V45" s="32">
        <v>2.9729621000000002</v>
      </c>
      <c r="W45" s="32">
        <v>2.9729621000000002</v>
      </c>
      <c r="X45" s="32">
        <v>2.9729621000000002</v>
      </c>
      <c r="Y45" s="33">
        <v>2.9729621000000002</v>
      </c>
    </row>
    <row r="46" spans="1:25" ht="20.25" customHeight="1" thickBot="1" x14ac:dyDescent="0.25">
      <c r="A46" s="10">
        <v>7</v>
      </c>
      <c r="B46" s="28">
        <f t="shared" ref="B46:Y46" si="6">B47+B48+B49+B50</f>
        <v>915.81609993180825</v>
      </c>
      <c r="C46" s="29">
        <f t="shared" si="6"/>
        <v>941.49745822403088</v>
      </c>
      <c r="D46" s="29">
        <f t="shared" si="6"/>
        <v>966.61381168083062</v>
      </c>
      <c r="E46" s="29">
        <f t="shared" si="6"/>
        <v>978.82277283957637</v>
      </c>
      <c r="F46" s="29">
        <f t="shared" si="6"/>
        <v>983.81281449500989</v>
      </c>
      <c r="G46" s="29">
        <f t="shared" si="6"/>
        <v>977.67933426474963</v>
      </c>
      <c r="H46" s="29">
        <f t="shared" si="6"/>
        <v>955.60319907139001</v>
      </c>
      <c r="I46" s="29">
        <f t="shared" si="6"/>
        <v>920.80174925967037</v>
      </c>
      <c r="J46" s="29">
        <f t="shared" si="6"/>
        <v>864.13338716741998</v>
      </c>
      <c r="K46" s="29">
        <f t="shared" si="6"/>
        <v>839.11125096216642</v>
      </c>
      <c r="L46" s="29">
        <f t="shared" si="6"/>
        <v>835.05255286188299</v>
      </c>
      <c r="M46" s="29">
        <f t="shared" si="6"/>
        <v>839.04930874568163</v>
      </c>
      <c r="N46" s="29">
        <f t="shared" si="6"/>
        <v>830.79908253403175</v>
      </c>
      <c r="O46" s="29">
        <f t="shared" si="6"/>
        <v>825.75705914203422</v>
      </c>
      <c r="P46" s="29">
        <f t="shared" si="6"/>
        <v>820.89607568194754</v>
      </c>
      <c r="Q46" s="29">
        <f t="shared" si="6"/>
        <v>822.99968023661347</v>
      </c>
      <c r="R46" s="29">
        <f t="shared" si="6"/>
        <v>823.92558902433677</v>
      </c>
      <c r="S46" s="29">
        <f t="shared" si="6"/>
        <v>822.05578111989325</v>
      </c>
      <c r="T46" s="29">
        <f t="shared" si="6"/>
        <v>836.51527166110338</v>
      </c>
      <c r="U46" s="29">
        <f t="shared" si="6"/>
        <v>842.11800431915435</v>
      </c>
      <c r="V46" s="29">
        <f t="shared" si="6"/>
        <v>837.6463567934112</v>
      </c>
      <c r="W46" s="29">
        <f t="shared" si="6"/>
        <v>834.15657776426428</v>
      </c>
      <c r="X46" s="29">
        <f t="shared" si="6"/>
        <v>826.54494601592705</v>
      </c>
      <c r="Y46" s="30">
        <f t="shared" si="6"/>
        <v>870.64143175359743</v>
      </c>
    </row>
    <row r="47" spans="1:25" ht="51.75" customHeight="1" outlineLevel="1" thickBot="1" x14ac:dyDescent="0.25">
      <c r="A47" s="2" t="s">
        <v>42</v>
      </c>
      <c r="B47" s="31">
        <v>828.55313783180827</v>
      </c>
      <c r="C47" s="32">
        <v>854.2344961240309</v>
      </c>
      <c r="D47" s="32">
        <v>879.35084958083064</v>
      </c>
      <c r="E47" s="32">
        <v>891.55981073957639</v>
      </c>
      <c r="F47" s="32">
        <v>896.54985239500991</v>
      </c>
      <c r="G47" s="32">
        <v>890.41637216474965</v>
      </c>
      <c r="H47" s="32">
        <v>868.34023697139003</v>
      </c>
      <c r="I47" s="32">
        <v>833.53878715967039</v>
      </c>
      <c r="J47" s="32">
        <v>776.87042506742</v>
      </c>
      <c r="K47" s="32">
        <v>751.84828886216644</v>
      </c>
      <c r="L47" s="32">
        <v>747.78959076188301</v>
      </c>
      <c r="M47" s="32">
        <v>751.78634664568165</v>
      </c>
      <c r="N47" s="32">
        <v>743.53612043403177</v>
      </c>
      <c r="O47" s="32">
        <v>738.49409704203424</v>
      </c>
      <c r="P47" s="32">
        <v>733.63311358194755</v>
      </c>
      <c r="Q47" s="32">
        <v>735.73671813661349</v>
      </c>
      <c r="R47" s="32">
        <v>736.66262692433679</v>
      </c>
      <c r="S47" s="32">
        <v>734.79281901989327</v>
      </c>
      <c r="T47" s="32">
        <v>749.2523095611034</v>
      </c>
      <c r="U47" s="32">
        <v>754.85504221915437</v>
      </c>
      <c r="V47" s="32">
        <v>750.38339469341122</v>
      </c>
      <c r="W47" s="32">
        <v>746.8936156642643</v>
      </c>
      <c r="X47" s="32">
        <v>739.28198391592707</v>
      </c>
      <c r="Y47" s="33">
        <v>783.37846965359745</v>
      </c>
    </row>
    <row r="48" spans="1:25" ht="15" customHeight="1" outlineLevel="1" thickBot="1" x14ac:dyDescent="0.25">
      <c r="A48" s="2" t="s">
        <v>32</v>
      </c>
      <c r="B48" s="31">
        <v>51.53</v>
      </c>
      <c r="C48" s="32">
        <v>51.53</v>
      </c>
      <c r="D48" s="32">
        <v>51.53</v>
      </c>
      <c r="E48" s="32">
        <v>51.53</v>
      </c>
      <c r="F48" s="32">
        <v>51.53</v>
      </c>
      <c r="G48" s="32">
        <v>51.53</v>
      </c>
      <c r="H48" s="32">
        <v>51.53</v>
      </c>
      <c r="I48" s="32">
        <v>51.53</v>
      </c>
      <c r="J48" s="32">
        <v>51.53</v>
      </c>
      <c r="K48" s="32">
        <v>51.53</v>
      </c>
      <c r="L48" s="32">
        <v>51.53</v>
      </c>
      <c r="M48" s="32">
        <v>51.53</v>
      </c>
      <c r="N48" s="32">
        <v>51.53</v>
      </c>
      <c r="O48" s="32">
        <v>51.53</v>
      </c>
      <c r="P48" s="32">
        <v>51.53</v>
      </c>
      <c r="Q48" s="32">
        <v>51.53</v>
      </c>
      <c r="R48" s="32">
        <v>51.53</v>
      </c>
      <c r="S48" s="32">
        <v>51.53</v>
      </c>
      <c r="T48" s="32">
        <v>51.53</v>
      </c>
      <c r="U48" s="32">
        <v>51.53</v>
      </c>
      <c r="V48" s="32">
        <v>51.53</v>
      </c>
      <c r="W48" s="32">
        <v>51.53</v>
      </c>
      <c r="X48" s="32">
        <v>51.53</v>
      </c>
      <c r="Y48" s="33">
        <v>51.53</v>
      </c>
    </row>
    <row r="49" spans="1:25" ht="15" customHeight="1" outlineLevel="1" thickBot="1" x14ac:dyDescent="0.25">
      <c r="A49" s="2" t="s">
        <v>58</v>
      </c>
      <c r="B49" s="31">
        <v>32.76</v>
      </c>
      <c r="C49" s="32">
        <v>32.76</v>
      </c>
      <c r="D49" s="32">
        <v>32.76</v>
      </c>
      <c r="E49" s="32">
        <v>32.76</v>
      </c>
      <c r="F49" s="32">
        <v>32.76</v>
      </c>
      <c r="G49" s="32">
        <v>32.76</v>
      </c>
      <c r="H49" s="32">
        <v>32.76</v>
      </c>
      <c r="I49" s="32">
        <v>32.76</v>
      </c>
      <c r="J49" s="32">
        <v>32.76</v>
      </c>
      <c r="K49" s="32">
        <v>32.76</v>
      </c>
      <c r="L49" s="32">
        <v>32.76</v>
      </c>
      <c r="M49" s="32">
        <v>32.76</v>
      </c>
      <c r="N49" s="32">
        <v>32.76</v>
      </c>
      <c r="O49" s="32">
        <v>32.76</v>
      </c>
      <c r="P49" s="32">
        <v>32.76</v>
      </c>
      <c r="Q49" s="32">
        <v>32.76</v>
      </c>
      <c r="R49" s="32">
        <v>32.76</v>
      </c>
      <c r="S49" s="32">
        <v>32.76</v>
      </c>
      <c r="T49" s="32">
        <v>32.76</v>
      </c>
      <c r="U49" s="32">
        <v>32.76</v>
      </c>
      <c r="V49" s="32">
        <v>32.76</v>
      </c>
      <c r="W49" s="32">
        <v>32.76</v>
      </c>
      <c r="X49" s="32">
        <v>32.76</v>
      </c>
      <c r="Y49" s="33">
        <v>32.76</v>
      </c>
    </row>
    <row r="50" spans="1:25" ht="15" customHeight="1" outlineLevel="1" thickBot="1" x14ac:dyDescent="0.25">
      <c r="A50" s="2" t="s">
        <v>35</v>
      </c>
      <c r="B50" s="31">
        <v>2.9729621000000002</v>
      </c>
      <c r="C50" s="32">
        <v>2.9729621000000002</v>
      </c>
      <c r="D50" s="32">
        <v>2.9729621000000002</v>
      </c>
      <c r="E50" s="32">
        <v>2.9729621000000002</v>
      </c>
      <c r="F50" s="32">
        <v>2.9729621000000002</v>
      </c>
      <c r="G50" s="32">
        <v>2.9729621000000002</v>
      </c>
      <c r="H50" s="32">
        <v>2.9729621000000002</v>
      </c>
      <c r="I50" s="32">
        <v>2.9729621000000002</v>
      </c>
      <c r="J50" s="32">
        <v>2.9729621000000002</v>
      </c>
      <c r="K50" s="32">
        <v>2.9729621000000002</v>
      </c>
      <c r="L50" s="32">
        <v>2.9729621000000002</v>
      </c>
      <c r="M50" s="32">
        <v>2.9729621000000002</v>
      </c>
      <c r="N50" s="32">
        <v>2.9729621000000002</v>
      </c>
      <c r="O50" s="32">
        <v>2.9729621000000002</v>
      </c>
      <c r="P50" s="32">
        <v>2.9729621000000002</v>
      </c>
      <c r="Q50" s="32">
        <v>2.9729621000000002</v>
      </c>
      <c r="R50" s="32">
        <v>2.9729621000000002</v>
      </c>
      <c r="S50" s="32">
        <v>2.9729621000000002</v>
      </c>
      <c r="T50" s="32">
        <v>2.9729621000000002</v>
      </c>
      <c r="U50" s="32">
        <v>2.9729621000000002</v>
      </c>
      <c r="V50" s="32">
        <v>2.9729621000000002</v>
      </c>
      <c r="W50" s="32">
        <v>2.9729621000000002</v>
      </c>
      <c r="X50" s="32">
        <v>2.9729621000000002</v>
      </c>
      <c r="Y50" s="33">
        <v>2.9729621000000002</v>
      </c>
    </row>
    <row r="51" spans="1:25" ht="20.25" customHeight="1" thickBot="1" x14ac:dyDescent="0.25">
      <c r="A51" s="10">
        <v>8</v>
      </c>
      <c r="B51" s="28">
        <f t="shared" ref="B51:Y51" si="7">B52+B53+B54+B55</f>
        <v>896.17337762496686</v>
      </c>
      <c r="C51" s="29">
        <f t="shared" si="7"/>
        <v>928.42254102025879</v>
      </c>
      <c r="D51" s="29">
        <f t="shared" si="7"/>
        <v>969.27795470021874</v>
      </c>
      <c r="E51" s="29">
        <f t="shared" si="7"/>
        <v>1008.2463691087769</v>
      </c>
      <c r="F51" s="29">
        <f t="shared" si="7"/>
        <v>1008.8656680087557</v>
      </c>
      <c r="G51" s="29">
        <f t="shared" si="7"/>
        <v>1006.440823637966</v>
      </c>
      <c r="H51" s="29">
        <f t="shared" si="7"/>
        <v>997.00019070791825</v>
      </c>
      <c r="I51" s="29">
        <f t="shared" si="7"/>
        <v>958.89079443840421</v>
      </c>
      <c r="J51" s="29">
        <f t="shared" si="7"/>
        <v>903.06272264104769</v>
      </c>
      <c r="K51" s="29">
        <f t="shared" si="7"/>
        <v>867.83045377374128</v>
      </c>
      <c r="L51" s="29">
        <f t="shared" si="7"/>
        <v>847.62826039964295</v>
      </c>
      <c r="M51" s="29">
        <f t="shared" si="7"/>
        <v>851.00719948718256</v>
      </c>
      <c r="N51" s="29">
        <f t="shared" si="7"/>
        <v>845.0892047353309</v>
      </c>
      <c r="O51" s="29">
        <f t="shared" si="7"/>
        <v>851.06125101082603</v>
      </c>
      <c r="P51" s="29">
        <f t="shared" si="7"/>
        <v>853.20235802693401</v>
      </c>
      <c r="Q51" s="29">
        <f t="shared" si="7"/>
        <v>864.2594077908077</v>
      </c>
      <c r="R51" s="29">
        <f t="shared" si="7"/>
        <v>868.89243371142106</v>
      </c>
      <c r="S51" s="29">
        <f t="shared" si="7"/>
        <v>847.64062667934513</v>
      </c>
      <c r="T51" s="29">
        <f t="shared" si="7"/>
        <v>857.24748521859158</v>
      </c>
      <c r="U51" s="29">
        <f t="shared" si="7"/>
        <v>855.11752164533709</v>
      </c>
      <c r="V51" s="29">
        <f t="shared" si="7"/>
        <v>857.07462908860339</v>
      </c>
      <c r="W51" s="29">
        <f t="shared" si="7"/>
        <v>849.26735174560054</v>
      </c>
      <c r="X51" s="29">
        <f t="shared" si="7"/>
        <v>865.84440434306248</v>
      </c>
      <c r="Y51" s="30">
        <f t="shared" si="7"/>
        <v>944.76678960701702</v>
      </c>
    </row>
    <row r="52" spans="1:25" ht="51.75" customHeight="1" outlineLevel="1" thickBot="1" x14ac:dyDescent="0.25">
      <c r="A52" s="2" t="s">
        <v>42</v>
      </c>
      <c r="B52" s="31">
        <v>808.91041552496688</v>
      </c>
      <c r="C52" s="32">
        <v>841.15957892025881</v>
      </c>
      <c r="D52" s="32">
        <v>882.01499260021876</v>
      </c>
      <c r="E52" s="32">
        <v>920.98340700877691</v>
      </c>
      <c r="F52" s="32">
        <v>921.60270590875575</v>
      </c>
      <c r="G52" s="32">
        <v>919.17786153796601</v>
      </c>
      <c r="H52" s="32">
        <v>909.73722860791827</v>
      </c>
      <c r="I52" s="32">
        <v>871.62783233840423</v>
      </c>
      <c r="J52" s="32">
        <v>815.7997605410477</v>
      </c>
      <c r="K52" s="32">
        <v>780.5674916737413</v>
      </c>
      <c r="L52" s="32">
        <v>760.36529829964297</v>
      </c>
      <c r="M52" s="32">
        <v>763.74423738718258</v>
      </c>
      <c r="N52" s="32">
        <v>757.82624263533091</v>
      </c>
      <c r="O52" s="32">
        <v>763.79828891082605</v>
      </c>
      <c r="P52" s="32">
        <v>765.93939592693403</v>
      </c>
      <c r="Q52" s="32">
        <v>776.99644569080772</v>
      </c>
      <c r="R52" s="32">
        <v>781.62947161142108</v>
      </c>
      <c r="S52" s="32">
        <v>760.37766457934515</v>
      </c>
      <c r="T52" s="32">
        <v>769.9845231185916</v>
      </c>
      <c r="U52" s="32">
        <v>767.85455954533711</v>
      </c>
      <c r="V52" s="32">
        <v>769.81166698860341</v>
      </c>
      <c r="W52" s="32">
        <v>762.00438964560055</v>
      </c>
      <c r="X52" s="32">
        <v>778.5814422430625</v>
      </c>
      <c r="Y52" s="33">
        <v>857.50382750701704</v>
      </c>
    </row>
    <row r="53" spans="1:25" ht="15" customHeight="1" outlineLevel="1" thickBot="1" x14ac:dyDescent="0.25">
      <c r="A53" s="2" t="s">
        <v>32</v>
      </c>
      <c r="B53" s="31">
        <v>51.53</v>
      </c>
      <c r="C53" s="32">
        <v>51.53</v>
      </c>
      <c r="D53" s="32">
        <v>51.53</v>
      </c>
      <c r="E53" s="32">
        <v>51.53</v>
      </c>
      <c r="F53" s="32">
        <v>51.53</v>
      </c>
      <c r="G53" s="32">
        <v>51.53</v>
      </c>
      <c r="H53" s="32">
        <v>51.53</v>
      </c>
      <c r="I53" s="32">
        <v>51.53</v>
      </c>
      <c r="J53" s="32">
        <v>51.53</v>
      </c>
      <c r="K53" s="32">
        <v>51.53</v>
      </c>
      <c r="L53" s="32">
        <v>51.53</v>
      </c>
      <c r="M53" s="32">
        <v>51.53</v>
      </c>
      <c r="N53" s="32">
        <v>51.53</v>
      </c>
      <c r="O53" s="32">
        <v>51.53</v>
      </c>
      <c r="P53" s="32">
        <v>51.53</v>
      </c>
      <c r="Q53" s="32">
        <v>51.53</v>
      </c>
      <c r="R53" s="32">
        <v>51.53</v>
      </c>
      <c r="S53" s="32">
        <v>51.53</v>
      </c>
      <c r="T53" s="32">
        <v>51.53</v>
      </c>
      <c r="U53" s="32">
        <v>51.53</v>
      </c>
      <c r="V53" s="32">
        <v>51.53</v>
      </c>
      <c r="W53" s="32">
        <v>51.53</v>
      </c>
      <c r="X53" s="32">
        <v>51.53</v>
      </c>
      <c r="Y53" s="33">
        <v>51.53</v>
      </c>
    </row>
    <row r="54" spans="1:25" ht="15" customHeight="1" outlineLevel="1" thickBot="1" x14ac:dyDescent="0.25">
      <c r="A54" s="2" t="s">
        <v>58</v>
      </c>
      <c r="B54" s="31">
        <v>32.76</v>
      </c>
      <c r="C54" s="32">
        <v>32.76</v>
      </c>
      <c r="D54" s="32">
        <v>32.76</v>
      </c>
      <c r="E54" s="32">
        <v>32.76</v>
      </c>
      <c r="F54" s="32">
        <v>32.76</v>
      </c>
      <c r="G54" s="32">
        <v>32.76</v>
      </c>
      <c r="H54" s="32">
        <v>32.76</v>
      </c>
      <c r="I54" s="32">
        <v>32.76</v>
      </c>
      <c r="J54" s="32">
        <v>32.76</v>
      </c>
      <c r="K54" s="32">
        <v>32.76</v>
      </c>
      <c r="L54" s="32">
        <v>32.76</v>
      </c>
      <c r="M54" s="32">
        <v>32.76</v>
      </c>
      <c r="N54" s="32">
        <v>32.76</v>
      </c>
      <c r="O54" s="32">
        <v>32.76</v>
      </c>
      <c r="P54" s="32">
        <v>32.76</v>
      </c>
      <c r="Q54" s="32">
        <v>32.76</v>
      </c>
      <c r="R54" s="32">
        <v>32.76</v>
      </c>
      <c r="S54" s="32">
        <v>32.76</v>
      </c>
      <c r="T54" s="32">
        <v>32.76</v>
      </c>
      <c r="U54" s="32">
        <v>32.76</v>
      </c>
      <c r="V54" s="32">
        <v>32.76</v>
      </c>
      <c r="W54" s="32">
        <v>32.76</v>
      </c>
      <c r="X54" s="32">
        <v>32.76</v>
      </c>
      <c r="Y54" s="33">
        <v>32.76</v>
      </c>
    </row>
    <row r="55" spans="1:25" ht="15" customHeight="1" outlineLevel="1" thickBot="1" x14ac:dyDescent="0.25">
      <c r="A55" s="2" t="s">
        <v>35</v>
      </c>
      <c r="B55" s="31">
        <v>2.9729621000000002</v>
      </c>
      <c r="C55" s="32">
        <v>2.9729621000000002</v>
      </c>
      <c r="D55" s="32">
        <v>2.9729621000000002</v>
      </c>
      <c r="E55" s="32">
        <v>2.9729621000000002</v>
      </c>
      <c r="F55" s="32">
        <v>2.9729621000000002</v>
      </c>
      <c r="G55" s="32">
        <v>2.9729621000000002</v>
      </c>
      <c r="H55" s="32">
        <v>2.9729621000000002</v>
      </c>
      <c r="I55" s="32">
        <v>2.9729621000000002</v>
      </c>
      <c r="J55" s="32">
        <v>2.9729621000000002</v>
      </c>
      <c r="K55" s="32">
        <v>2.9729621000000002</v>
      </c>
      <c r="L55" s="32">
        <v>2.9729621000000002</v>
      </c>
      <c r="M55" s="32">
        <v>2.9729621000000002</v>
      </c>
      <c r="N55" s="32">
        <v>2.9729621000000002</v>
      </c>
      <c r="O55" s="32">
        <v>2.9729621000000002</v>
      </c>
      <c r="P55" s="32">
        <v>2.9729621000000002</v>
      </c>
      <c r="Q55" s="32">
        <v>2.9729621000000002</v>
      </c>
      <c r="R55" s="32">
        <v>2.9729621000000002</v>
      </c>
      <c r="S55" s="32">
        <v>2.9729621000000002</v>
      </c>
      <c r="T55" s="32">
        <v>2.9729621000000002</v>
      </c>
      <c r="U55" s="32">
        <v>2.9729621000000002</v>
      </c>
      <c r="V55" s="32">
        <v>2.9729621000000002</v>
      </c>
      <c r="W55" s="32">
        <v>2.9729621000000002</v>
      </c>
      <c r="X55" s="32">
        <v>2.9729621000000002</v>
      </c>
      <c r="Y55" s="33">
        <v>2.9729621000000002</v>
      </c>
    </row>
    <row r="56" spans="1:25" ht="20.25" customHeight="1" thickBot="1" x14ac:dyDescent="0.25">
      <c r="A56" s="10">
        <v>9</v>
      </c>
      <c r="B56" s="28">
        <f t="shared" ref="B56:Y56" si="8">B57+B58+B59+B60</f>
        <v>989.48120030137613</v>
      </c>
      <c r="C56" s="29">
        <f t="shared" si="8"/>
        <v>1025.2199721697134</v>
      </c>
      <c r="D56" s="29">
        <f t="shared" si="8"/>
        <v>1045.7596625667632</v>
      </c>
      <c r="E56" s="29">
        <f t="shared" si="8"/>
        <v>1057.570070006258</v>
      </c>
      <c r="F56" s="29">
        <f t="shared" si="8"/>
        <v>1054.3795878906285</v>
      </c>
      <c r="G56" s="29">
        <f t="shared" si="8"/>
        <v>1046.756012504721</v>
      </c>
      <c r="H56" s="29">
        <f t="shared" si="8"/>
        <v>988.49400097826651</v>
      </c>
      <c r="I56" s="29">
        <f t="shared" si="8"/>
        <v>932.87847481376411</v>
      </c>
      <c r="J56" s="29">
        <f t="shared" si="8"/>
        <v>871.46427290125928</v>
      </c>
      <c r="K56" s="29">
        <f t="shared" si="8"/>
        <v>857.52992503433802</v>
      </c>
      <c r="L56" s="29">
        <f t="shared" si="8"/>
        <v>844.82492825632551</v>
      </c>
      <c r="M56" s="29">
        <f t="shared" si="8"/>
        <v>840.06593101712315</v>
      </c>
      <c r="N56" s="29">
        <f t="shared" si="8"/>
        <v>845.62093773994002</v>
      </c>
      <c r="O56" s="29">
        <f t="shared" si="8"/>
        <v>855.01703907325498</v>
      </c>
      <c r="P56" s="29">
        <f t="shared" si="8"/>
        <v>847.95169139606617</v>
      </c>
      <c r="Q56" s="29">
        <f t="shared" si="8"/>
        <v>853.90599796321931</v>
      </c>
      <c r="R56" s="29">
        <f t="shared" si="8"/>
        <v>859.64911406865565</v>
      </c>
      <c r="S56" s="29">
        <f t="shared" si="8"/>
        <v>854.26399924267184</v>
      </c>
      <c r="T56" s="29">
        <f t="shared" si="8"/>
        <v>842.63379866080561</v>
      </c>
      <c r="U56" s="29">
        <f t="shared" si="8"/>
        <v>854.44738088567726</v>
      </c>
      <c r="V56" s="29">
        <f t="shared" si="8"/>
        <v>859.74278127985156</v>
      </c>
      <c r="W56" s="29">
        <f t="shared" si="8"/>
        <v>850.03912957181967</v>
      </c>
      <c r="X56" s="29">
        <f t="shared" si="8"/>
        <v>864.57332026757467</v>
      </c>
      <c r="Y56" s="30">
        <f t="shared" si="8"/>
        <v>936.74576489254468</v>
      </c>
    </row>
    <row r="57" spans="1:25" ht="51.75" customHeight="1" outlineLevel="1" thickBot="1" x14ac:dyDescent="0.25">
      <c r="A57" s="2" t="s">
        <v>42</v>
      </c>
      <c r="B57" s="31">
        <v>902.21823820137615</v>
      </c>
      <c r="C57" s="32">
        <v>937.95701006971342</v>
      </c>
      <c r="D57" s="32">
        <v>958.49670046676329</v>
      </c>
      <c r="E57" s="32">
        <v>970.30710790625812</v>
      </c>
      <c r="F57" s="32">
        <v>967.11662579062863</v>
      </c>
      <c r="G57" s="32">
        <v>959.49305040472109</v>
      </c>
      <c r="H57" s="32">
        <v>901.23103887826653</v>
      </c>
      <c r="I57" s="32">
        <v>845.61551271376413</v>
      </c>
      <c r="J57" s="32">
        <v>784.2013108012593</v>
      </c>
      <c r="K57" s="32">
        <v>770.26696293433804</v>
      </c>
      <c r="L57" s="32">
        <v>757.56196615632552</v>
      </c>
      <c r="M57" s="32">
        <v>752.80296891712317</v>
      </c>
      <c r="N57" s="32">
        <v>758.35797563994004</v>
      </c>
      <c r="O57" s="32">
        <v>767.754076973255</v>
      </c>
      <c r="P57" s="32">
        <v>760.68872929606619</v>
      </c>
      <c r="Q57" s="32">
        <v>766.64303586321932</v>
      </c>
      <c r="R57" s="32">
        <v>772.38615196865567</v>
      </c>
      <c r="S57" s="32">
        <v>767.00103714267186</v>
      </c>
      <c r="T57" s="32">
        <v>755.37083656080563</v>
      </c>
      <c r="U57" s="32">
        <v>767.18441878567728</v>
      </c>
      <c r="V57" s="32">
        <v>772.47981917985157</v>
      </c>
      <c r="W57" s="32">
        <v>762.77616747181969</v>
      </c>
      <c r="X57" s="32">
        <v>777.31035816757469</v>
      </c>
      <c r="Y57" s="33">
        <v>849.4828027925447</v>
      </c>
    </row>
    <row r="58" spans="1:25" ht="15" customHeight="1" outlineLevel="1" thickBot="1" x14ac:dyDescent="0.25">
      <c r="A58" s="2" t="s">
        <v>32</v>
      </c>
      <c r="B58" s="31">
        <v>51.53</v>
      </c>
      <c r="C58" s="32">
        <v>51.53</v>
      </c>
      <c r="D58" s="32">
        <v>51.53</v>
      </c>
      <c r="E58" s="32">
        <v>51.53</v>
      </c>
      <c r="F58" s="32">
        <v>51.53</v>
      </c>
      <c r="G58" s="32">
        <v>51.53</v>
      </c>
      <c r="H58" s="32">
        <v>51.53</v>
      </c>
      <c r="I58" s="32">
        <v>51.53</v>
      </c>
      <c r="J58" s="32">
        <v>51.53</v>
      </c>
      <c r="K58" s="32">
        <v>51.53</v>
      </c>
      <c r="L58" s="32">
        <v>51.53</v>
      </c>
      <c r="M58" s="32">
        <v>51.53</v>
      </c>
      <c r="N58" s="32">
        <v>51.53</v>
      </c>
      <c r="O58" s="32">
        <v>51.53</v>
      </c>
      <c r="P58" s="32">
        <v>51.53</v>
      </c>
      <c r="Q58" s="32">
        <v>51.53</v>
      </c>
      <c r="R58" s="32">
        <v>51.53</v>
      </c>
      <c r="S58" s="32">
        <v>51.53</v>
      </c>
      <c r="T58" s="32">
        <v>51.53</v>
      </c>
      <c r="U58" s="32">
        <v>51.53</v>
      </c>
      <c r="V58" s="32">
        <v>51.53</v>
      </c>
      <c r="W58" s="32">
        <v>51.53</v>
      </c>
      <c r="X58" s="32">
        <v>51.53</v>
      </c>
      <c r="Y58" s="33">
        <v>51.53</v>
      </c>
    </row>
    <row r="59" spans="1:25" ht="15" customHeight="1" outlineLevel="1" thickBot="1" x14ac:dyDescent="0.25">
      <c r="A59" s="2" t="s">
        <v>58</v>
      </c>
      <c r="B59" s="31">
        <v>32.76</v>
      </c>
      <c r="C59" s="32">
        <v>32.76</v>
      </c>
      <c r="D59" s="32">
        <v>32.76</v>
      </c>
      <c r="E59" s="32">
        <v>32.76</v>
      </c>
      <c r="F59" s="32">
        <v>32.76</v>
      </c>
      <c r="G59" s="32">
        <v>32.76</v>
      </c>
      <c r="H59" s="32">
        <v>32.76</v>
      </c>
      <c r="I59" s="32">
        <v>32.76</v>
      </c>
      <c r="J59" s="32">
        <v>32.76</v>
      </c>
      <c r="K59" s="32">
        <v>32.76</v>
      </c>
      <c r="L59" s="32">
        <v>32.76</v>
      </c>
      <c r="M59" s="32">
        <v>32.76</v>
      </c>
      <c r="N59" s="32">
        <v>32.76</v>
      </c>
      <c r="O59" s="32">
        <v>32.76</v>
      </c>
      <c r="P59" s="32">
        <v>32.76</v>
      </c>
      <c r="Q59" s="32">
        <v>32.76</v>
      </c>
      <c r="R59" s="32">
        <v>32.76</v>
      </c>
      <c r="S59" s="32">
        <v>32.76</v>
      </c>
      <c r="T59" s="32">
        <v>32.76</v>
      </c>
      <c r="U59" s="32">
        <v>32.76</v>
      </c>
      <c r="V59" s="32">
        <v>32.76</v>
      </c>
      <c r="W59" s="32">
        <v>32.76</v>
      </c>
      <c r="X59" s="32">
        <v>32.76</v>
      </c>
      <c r="Y59" s="33">
        <v>32.76</v>
      </c>
    </row>
    <row r="60" spans="1:25" ht="15" customHeight="1" outlineLevel="1" thickBot="1" x14ac:dyDescent="0.25">
      <c r="A60" s="2" t="s">
        <v>35</v>
      </c>
      <c r="B60" s="31">
        <v>2.9729621000000002</v>
      </c>
      <c r="C60" s="32">
        <v>2.9729621000000002</v>
      </c>
      <c r="D60" s="32">
        <v>2.9729621000000002</v>
      </c>
      <c r="E60" s="32">
        <v>2.9729621000000002</v>
      </c>
      <c r="F60" s="32">
        <v>2.9729621000000002</v>
      </c>
      <c r="G60" s="32">
        <v>2.9729621000000002</v>
      </c>
      <c r="H60" s="32">
        <v>2.9729621000000002</v>
      </c>
      <c r="I60" s="32">
        <v>2.9729621000000002</v>
      </c>
      <c r="J60" s="32">
        <v>2.9729621000000002</v>
      </c>
      <c r="K60" s="32">
        <v>2.9729621000000002</v>
      </c>
      <c r="L60" s="32">
        <v>2.9729621000000002</v>
      </c>
      <c r="M60" s="32">
        <v>2.9729621000000002</v>
      </c>
      <c r="N60" s="32">
        <v>2.9729621000000002</v>
      </c>
      <c r="O60" s="32">
        <v>2.9729621000000002</v>
      </c>
      <c r="P60" s="32">
        <v>2.9729621000000002</v>
      </c>
      <c r="Q60" s="32">
        <v>2.9729621000000002</v>
      </c>
      <c r="R60" s="32">
        <v>2.9729621000000002</v>
      </c>
      <c r="S60" s="32">
        <v>2.9729621000000002</v>
      </c>
      <c r="T60" s="32">
        <v>2.9729621000000002</v>
      </c>
      <c r="U60" s="32">
        <v>2.9729621000000002</v>
      </c>
      <c r="V60" s="32">
        <v>2.9729621000000002</v>
      </c>
      <c r="W60" s="32">
        <v>2.9729621000000002</v>
      </c>
      <c r="X60" s="32">
        <v>2.9729621000000002</v>
      </c>
      <c r="Y60" s="33">
        <v>2.9729621000000002</v>
      </c>
    </row>
    <row r="61" spans="1:25" ht="20.25" customHeight="1" thickBot="1" x14ac:dyDescent="0.25">
      <c r="A61" s="10">
        <v>10</v>
      </c>
      <c r="B61" s="28">
        <f t="shared" ref="B61:Y61" si="9">B62+B63+B64+B65</f>
        <v>1009.1689614583574</v>
      </c>
      <c r="C61" s="29">
        <f t="shared" si="9"/>
        <v>1035.1203558478046</v>
      </c>
      <c r="D61" s="29">
        <f t="shared" si="9"/>
        <v>1048.9223270067826</v>
      </c>
      <c r="E61" s="29">
        <f t="shared" si="9"/>
        <v>1055.5792623956677</v>
      </c>
      <c r="F61" s="29">
        <f t="shared" si="9"/>
        <v>1052.2412040495212</v>
      </c>
      <c r="G61" s="29">
        <f t="shared" si="9"/>
        <v>1029.2712196317721</v>
      </c>
      <c r="H61" s="29">
        <f t="shared" si="9"/>
        <v>998.0617844113757</v>
      </c>
      <c r="I61" s="29">
        <f t="shared" si="9"/>
        <v>921.60109975182183</v>
      </c>
      <c r="J61" s="29">
        <f t="shared" si="9"/>
        <v>862.58727515909129</v>
      </c>
      <c r="K61" s="29">
        <f t="shared" si="9"/>
        <v>857.95272831369221</v>
      </c>
      <c r="L61" s="29">
        <f t="shared" si="9"/>
        <v>857.30607122202184</v>
      </c>
      <c r="M61" s="29">
        <f t="shared" si="9"/>
        <v>858.94756867614922</v>
      </c>
      <c r="N61" s="29">
        <f t="shared" si="9"/>
        <v>861.15568440178356</v>
      </c>
      <c r="O61" s="29">
        <f t="shared" si="9"/>
        <v>852.49455277085951</v>
      </c>
      <c r="P61" s="29">
        <f t="shared" si="9"/>
        <v>855.53838332861073</v>
      </c>
      <c r="Q61" s="29">
        <f t="shared" si="9"/>
        <v>872.94137349872983</v>
      </c>
      <c r="R61" s="29">
        <f t="shared" si="9"/>
        <v>872.0654240747358</v>
      </c>
      <c r="S61" s="29">
        <f t="shared" si="9"/>
        <v>866.79694768187437</v>
      </c>
      <c r="T61" s="29">
        <f t="shared" si="9"/>
        <v>859.63331591274743</v>
      </c>
      <c r="U61" s="29">
        <f t="shared" si="9"/>
        <v>852.54295441581985</v>
      </c>
      <c r="V61" s="29">
        <f t="shared" si="9"/>
        <v>859.18595284992796</v>
      </c>
      <c r="W61" s="29">
        <f t="shared" si="9"/>
        <v>847.64797203780859</v>
      </c>
      <c r="X61" s="29">
        <f t="shared" si="9"/>
        <v>861.47232690521969</v>
      </c>
      <c r="Y61" s="30">
        <f t="shared" si="9"/>
        <v>928.34659776927617</v>
      </c>
    </row>
    <row r="62" spans="1:25" ht="51.75" customHeight="1" outlineLevel="1" thickBot="1" x14ac:dyDescent="0.25">
      <c r="A62" s="2" t="s">
        <v>42</v>
      </c>
      <c r="B62" s="31">
        <v>921.90599935835746</v>
      </c>
      <c r="C62" s="32">
        <v>947.85739374780462</v>
      </c>
      <c r="D62" s="32">
        <v>961.65936490678257</v>
      </c>
      <c r="E62" s="32">
        <v>968.31630029566782</v>
      </c>
      <c r="F62" s="32">
        <v>964.97824194952136</v>
      </c>
      <c r="G62" s="32">
        <v>942.00825753177207</v>
      </c>
      <c r="H62" s="32">
        <v>910.79882231137572</v>
      </c>
      <c r="I62" s="32">
        <v>834.33813765182185</v>
      </c>
      <c r="J62" s="32">
        <v>775.32431305909131</v>
      </c>
      <c r="K62" s="32">
        <v>770.68976621369222</v>
      </c>
      <c r="L62" s="32">
        <v>770.04310912202186</v>
      </c>
      <c r="M62" s="32">
        <v>771.68460657614924</v>
      </c>
      <c r="N62" s="32">
        <v>773.89272230178358</v>
      </c>
      <c r="O62" s="32">
        <v>765.23159067085953</v>
      </c>
      <c r="P62" s="32">
        <v>768.27542122861075</v>
      </c>
      <c r="Q62" s="32">
        <v>785.67841139872985</v>
      </c>
      <c r="R62" s="32">
        <v>784.80246197473582</v>
      </c>
      <c r="S62" s="32">
        <v>779.53398558187439</v>
      </c>
      <c r="T62" s="32">
        <v>772.37035381274745</v>
      </c>
      <c r="U62" s="32">
        <v>765.27999231581987</v>
      </c>
      <c r="V62" s="32">
        <v>771.92299074992798</v>
      </c>
      <c r="W62" s="32">
        <v>760.3850099378086</v>
      </c>
      <c r="X62" s="32">
        <v>774.20936480521971</v>
      </c>
      <c r="Y62" s="33">
        <v>841.08363566927619</v>
      </c>
    </row>
    <row r="63" spans="1:25" ht="15" customHeight="1" outlineLevel="1" thickBot="1" x14ac:dyDescent="0.25">
      <c r="A63" s="2" t="s">
        <v>32</v>
      </c>
      <c r="B63" s="31">
        <v>51.53</v>
      </c>
      <c r="C63" s="32">
        <v>51.53</v>
      </c>
      <c r="D63" s="32">
        <v>51.53</v>
      </c>
      <c r="E63" s="32">
        <v>51.53</v>
      </c>
      <c r="F63" s="32">
        <v>51.53</v>
      </c>
      <c r="G63" s="32">
        <v>51.53</v>
      </c>
      <c r="H63" s="32">
        <v>51.53</v>
      </c>
      <c r="I63" s="32">
        <v>51.53</v>
      </c>
      <c r="J63" s="32">
        <v>51.53</v>
      </c>
      <c r="K63" s="32">
        <v>51.53</v>
      </c>
      <c r="L63" s="32">
        <v>51.53</v>
      </c>
      <c r="M63" s="32">
        <v>51.53</v>
      </c>
      <c r="N63" s="32">
        <v>51.53</v>
      </c>
      <c r="O63" s="32">
        <v>51.53</v>
      </c>
      <c r="P63" s="32">
        <v>51.53</v>
      </c>
      <c r="Q63" s="32">
        <v>51.53</v>
      </c>
      <c r="R63" s="32">
        <v>51.53</v>
      </c>
      <c r="S63" s="32">
        <v>51.53</v>
      </c>
      <c r="T63" s="32">
        <v>51.53</v>
      </c>
      <c r="U63" s="32">
        <v>51.53</v>
      </c>
      <c r="V63" s="32">
        <v>51.53</v>
      </c>
      <c r="W63" s="32">
        <v>51.53</v>
      </c>
      <c r="X63" s="32">
        <v>51.53</v>
      </c>
      <c r="Y63" s="33">
        <v>51.53</v>
      </c>
    </row>
    <row r="64" spans="1:25" ht="15" customHeight="1" outlineLevel="1" thickBot="1" x14ac:dyDescent="0.25">
      <c r="A64" s="2" t="s">
        <v>58</v>
      </c>
      <c r="B64" s="31">
        <v>32.76</v>
      </c>
      <c r="C64" s="32">
        <v>32.76</v>
      </c>
      <c r="D64" s="32">
        <v>32.76</v>
      </c>
      <c r="E64" s="32">
        <v>32.76</v>
      </c>
      <c r="F64" s="32">
        <v>32.76</v>
      </c>
      <c r="G64" s="32">
        <v>32.76</v>
      </c>
      <c r="H64" s="32">
        <v>32.76</v>
      </c>
      <c r="I64" s="32">
        <v>32.76</v>
      </c>
      <c r="J64" s="32">
        <v>32.76</v>
      </c>
      <c r="K64" s="32">
        <v>32.76</v>
      </c>
      <c r="L64" s="32">
        <v>32.76</v>
      </c>
      <c r="M64" s="32">
        <v>32.76</v>
      </c>
      <c r="N64" s="32">
        <v>32.76</v>
      </c>
      <c r="O64" s="32">
        <v>32.76</v>
      </c>
      <c r="P64" s="32">
        <v>32.76</v>
      </c>
      <c r="Q64" s="32">
        <v>32.76</v>
      </c>
      <c r="R64" s="32">
        <v>32.76</v>
      </c>
      <c r="S64" s="32">
        <v>32.76</v>
      </c>
      <c r="T64" s="32">
        <v>32.76</v>
      </c>
      <c r="U64" s="32">
        <v>32.76</v>
      </c>
      <c r="V64" s="32">
        <v>32.76</v>
      </c>
      <c r="W64" s="32">
        <v>32.76</v>
      </c>
      <c r="X64" s="32">
        <v>32.76</v>
      </c>
      <c r="Y64" s="33">
        <v>32.76</v>
      </c>
    </row>
    <row r="65" spans="1:25" ht="15" customHeight="1" outlineLevel="1" thickBot="1" x14ac:dyDescent="0.25">
      <c r="A65" s="2" t="s">
        <v>35</v>
      </c>
      <c r="B65" s="31">
        <v>2.9729621000000002</v>
      </c>
      <c r="C65" s="32">
        <v>2.9729621000000002</v>
      </c>
      <c r="D65" s="32">
        <v>2.9729621000000002</v>
      </c>
      <c r="E65" s="32">
        <v>2.9729621000000002</v>
      </c>
      <c r="F65" s="32">
        <v>2.9729621000000002</v>
      </c>
      <c r="G65" s="32">
        <v>2.9729621000000002</v>
      </c>
      <c r="H65" s="32">
        <v>2.9729621000000002</v>
      </c>
      <c r="I65" s="32">
        <v>2.9729621000000002</v>
      </c>
      <c r="J65" s="32">
        <v>2.9729621000000002</v>
      </c>
      <c r="K65" s="32">
        <v>2.9729621000000002</v>
      </c>
      <c r="L65" s="32">
        <v>2.9729621000000002</v>
      </c>
      <c r="M65" s="32">
        <v>2.9729621000000002</v>
      </c>
      <c r="N65" s="32">
        <v>2.9729621000000002</v>
      </c>
      <c r="O65" s="32">
        <v>2.9729621000000002</v>
      </c>
      <c r="P65" s="32">
        <v>2.9729621000000002</v>
      </c>
      <c r="Q65" s="32">
        <v>2.9729621000000002</v>
      </c>
      <c r="R65" s="32">
        <v>2.9729621000000002</v>
      </c>
      <c r="S65" s="32">
        <v>2.9729621000000002</v>
      </c>
      <c r="T65" s="32">
        <v>2.9729621000000002</v>
      </c>
      <c r="U65" s="32">
        <v>2.9729621000000002</v>
      </c>
      <c r="V65" s="32">
        <v>2.9729621000000002</v>
      </c>
      <c r="W65" s="32">
        <v>2.9729621000000002</v>
      </c>
      <c r="X65" s="32">
        <v>2.9729621000000002</v>
      </c>
      <c r="Y65" s="33">
        <v>2.9729621000000002</v>
      </c>
    </row>
    <row r="66" spans="1:25" ht="20.25" customHeight="1" thickBot="1" x14ac:dyDescent="0.25">
      <c r="A66" s="10">
        <v>11</v>
      </c>
      <c r="B66" s="28">
        <f t="shared" ref="B66:Y66" si="10">B67+B68+B69+B70</f>
        <v>962.5201247908999</v>
      </c>
      <c r="C66" s="29">
        <f t="shared" si="10"/>
        <v>985.74877848784354</v>
      </c>
      <c r="D66" s="29">
        <f t="shared" si="10"/>
        <v>994.88607959380442</v>
      </c>
      <c r="E66" s="29">
        <f t="shared" si="10"/>
        <v>992.1826762117272</v>
      </c>
      <c r="F66" s="29">
        <f t="shared" si="10"/>
        <v>994.16100912556851</v>
      </c>
      <c r="G66" s="29">
        <f t="shared" si="10"/>
        <v>981.84297751227837</v>
      </c>
      <c r="H66" s="29">
        <f t="shared" si="10"/>
        <v>982.10331438182538</v>
      </c>
      <c r="I66" s="29">
        <f t="shared" si="10"/>
        <v>955.09021566161755</v>
      </c>
      <c r="J66" s="29">
        <f t="shared" si="10"/>
        <v>918.87604007711991</v>
      </c>
      <c r="K66" s="29">
        <f t="shared" si="10"/>
        <v>920.0579970893923</v>
      </c>
      <c r="L66" s="29">
        <f t="shared" si="10"/>
        <v>935.57492517218873</v>
      </c>
      <c r="M66" s="29">
        <f t="shared" si="10"/>
        <v>926.01259937228758</v>
      </c>
      <c r="N66" s="29">
        <f t="shared" si="10"/>
        <v>914.94556800500641</v>
      </c>
      <c r="O66" s="29">
        <f t="shared" si="10"/>
        <v>907.25299809897149</v>
      </c>
      <c r="P66" s="29">
        <f t="shared" si="10"/>
        <v>894.46829079968143</v>
      </c>
      <c r="Q66" s="29">
        <f t="shared" si="10"/>
        <v>901.00510248239448</v>
      </c>
      <c r="R66" s="29">
        <f t="shared" si="10"/>
        <v>895.73601503459133</v>
      </c>
      <c r="S66" s="29">
        <f t="shared" si="10"/>
        <v>896.99346355978378</v>
      </c>
      <c r="T66" s="29">
        <f t="shared" si="10"/>
        <v>874.57683539591017</v>
      </c>
      <c r="U66" s="29">
        <f t="shared" si="10"/>
        <v>874.50024050836635</v>
      </c>
      <c r="V66" s="29">
        <f t="shared" si="10"/>
        <v>888.60260812332308</v>
      </c>
      <c r="W66" s="29">
        <f t="shared" si="10"/>
        <v>877.62854732346636</v>
      </c>
      <c r="X66" s="29">
        <f t="shared" si="10"/>
        <v>896.83748471950526</v>
      </c>
      <c r="Y66" s="30">
        <f t="shared" si="10"/>
        <v>902.45708424713757</v>
      </c>
    </row>
    <row r="67" spans="1:25" ht="51.75" customHeight="1" outlineLevel="1" thickBot="1" x14ac:dyDescent="0.25">
      <c r="A67" s="2" t="s">
        <v>42</v>
      </c>
      <c r="B67" s="31">
        <v>875.25716269089992</v>
      </c>
      <c r="C67" s="32">
        <v>898.48581638784356</v>
      </c>
      <c r="D67" s="32">
        <v>907.62311749380444</v>
      </c>
      <c r="E67" s="32">
        <v>904.91971411172722</v>
      </c>
      <c r="F67" s="32">
        <v>906.89804702556853</v>
      </c>
      <c r="G67" s="32">
        <v>894.58001541227839</v>
      </c>
      <c r="H67" s="32">
        <v>894.8403522818254</v>
      </c>
      <c r="I67" s="32">
        <v>867.82725356161757</v>
      </c>
      <c r="J67" s="32">
        <v>831.61307797711993</v>
      </c>
      <c r="K67" s="32">
        <v>832.79503498939232</v>
      </c>
      <c r="L67" s="32">
        <v>848.31196307218875</v>
      </c>
      <c r="M67" s="32">
        <v>838.7496372722876</v>
      </c>
      <c r="N67" s="32">
        <v>827.68260590500643</v>
      </c>
      <c r="O67" s="32">
        <v>819.99003599897151</v>
      </c>
      <c r="P67" s="32">
        <v>807.20532869968144</v>
      </c>
      <c r="Q67" s="32">
        <v>813.7421403823945</v>
      </c>
      <c r="R67" s="32">
        <v>808.47305293459135</v>
      </c>
      <c r="S67" s="32">
        <v>809.7305014597838</v>
      </c>
      <c r="T67" s="32">
        <v>787.31387329591018</v>
      </c>
      <c r="U67" s="32">
        <v>787.23727840836636</v>
      </c>
      <c r="V67" s="32">
        <v>801.3396460233231</v>
      </c>
      <c r="W67" s="32">
        <v>790.36558522346638</v>
      </c>
      <c r="X67" s="32">
        <v>809.57452261950527</v>
      </c>
      <c r="Y67" s="33">
        <v>815.19412214713759</v>
      </c>
    </row>
    <row r="68" spans="1:25" ht="15" customHeight="1" outlineLevel="1" thickBot="1" x14ac:dyDescent="0.25">
      <c r="A68" s="2" t="s">
        <v>32</v>
      </c>
      <c r="B68" s="31">
        <v>51.53</v>
      </c>
      <c r="C68" s="32">
        <v>51.53</v>
      </c>
      <c r="D68" s="32">
        <v>51.53</v>
      </c>
      <c r="E68" s="32">
        <v>51.53</v>
      </c>
      <c r="F68" s="32">
        <v>51.53</v>
      </c>
      <c r="G68" s="32">
        <v>51.53</v>
      </c>
      <c r="H68" s="32">
        <v>51.53</v>
      </c>
      <c r="I68" s="32">
        <v>51.53</v>
      </c>
      <c r="J68" s="32">
        <v>51.53</v>
      </c>
      <c r="K68" s="32">
        <v>51.53</v>
      </c>
      <c r="L68" s="32">
        <v>51.53</v>
      </c>
      <c r="M68" s="32">
        <v>51.53</v>
      </c>
      <c r="N68" s="32">
        <v>51.53</v>
      </c>
      <c r="O68" s="32">
        <v>51.53</v>
      </c>
      <c r="P68" s="32">
        <v>51.53</v>
      </c>
      <c r="Q68" s="32">
        <v>51.53</v>
      </c>
      <c r="R68" s="32">
        <v>51.53</v>
      </c>
      <c r="S68" s="32">
        <v>51.53</v>
      </c>
      <c r="T68" s="32">
        <v>51.53</v>
      </c>
      <c r="U68" s="32">
        <v>51.53</v>
      </c>
      <c r="V68" s="32">
        <v>51.53</v>
      </c>
      <c r="W68" s="32">
        <v>51.53</v>
      </c>
      <c r="X68" s="32">
        <v>51.53</v>
      </c>
      <c r="Y68" s="33">
        <v>51.53</v>
      </c>
    </row>
    <row r="69" spans="1:25" ht="15" customHeight="1" outlineLevel="1" thickBot="1" x14ac:dyDescent="0.25">
      <c r="A69" s="2" t="s">
        <v>58</v>
      </c>
      <c r="B69" s="31">
        <v>32.76</v>
      </c>
      <c r="C69" s="32">
        <v>32.76</v>
      </c>
      <c r="D69" s="32">
        <v>32.76</v>
      </c>
      <c r="E69" s="32">
        <v>32.76</v>
      </c>
      <c r="F69" s="32">
        <v>32.76</v>
      </c>
      <c r="G69" s="32">
        <v>32.76</v>
      </c>
      <c r="H69" s="32">
        <v>32.76</v>
      </c>
      <c r="I69" s="32">
        <v>32.76</v>
      </c>
      <c r="J69" s="32">
        <v>32.76</v>
      </c>
      <c r="K69" s="32">
        <v>32.76</v>
      </c>
      <c r="L69" s="32">
        <v>32.76</v>
      </c>
      <c r="M69" s="32">
        <v>32.76</v>
      </c>
      <c r="N69" s="32">
        <v>32.76</v>
      </c>
      <c r="O69" s="32">
        <v>32.76</v>
      </c>
      <c r="P69" s="32">
        <v>32.76</v>
      </c>
      <c r="Q69" s="32">
        <v>32.76</v>
      </c>
      <c r="R69" s="32">
        <v>32.76</v>
      </c>
      <c r="S69" s="32">
        <v>32.76</v>
      </c>
      <c r="T69" s="32">
        <v>32.76</v>
      </c>
      <c r="U69" s="32">
        <v>32.76</v>
      </c>
      <c r="V69" s="32">
        <v>32.76</v>
      </c>
      <c r="W69" s="32">
        <v>32.76</v>
      </c>
      <c r="X69" s="32">
        <v>32.76</v>
      </c>
      <c r="Y69" s="33">
        <v>32.76</v>
      </c>
    </row>
    <row r="70" spans="1:25" ht="15" customHeight="1" outlineLevel="1" thickBot="1" x14ac:dyDescent="0.25">
      <c r="A70" s="2" t="s">
        <v>35</v>
      </c>
      <c r="B70" s="31">
        <v>2.9729621000000002</v>
      </c>
      <c r="C70" s="32">
        <v>2.9729621000000002</v>
      </c>
      <c r="D70" s="32">
        <v>2.9729621000000002</v>
      </c>
      <c r="E70" s="32">
        <v>2.9729621000000002</v>
      </c>
      <c r="F70" s="32">
        <v>2.9729621000000002</v>
      </c>
      <c r="G70" s="32">
        <v>2.9729621000000002</v>
      </c>
      <c r="H70" s="32">
        <v>2.9729621000000002</v>
      </c>
      <c r="I70" s="32">
        <v>2.9729621000000002</v>
      </c>
      <c r="J70" s="32">
        <v>2.9729621000000002</v>
      </c>
      <c r="K70" s="32">
        <v>2.9729621000000002</v>
      </c>
      <c r="L70" s="32">
        <v>2.9729621000000002</v>
      </c>
      <c r="M70" s="32">
        <v>2.9729621000000002</v>
      </c>
      <c r="N70" s="32">
        <v>2.9729621000000002</v>
      </c>
      <c r="O70" s="32">
        <v>2.9729621000000002</v>
      </c>
      <c r="P70" s="32">
        <v>2.9729621000000002</v>
      </c>
      <c r="Q70" s="32">
        <v>2.9729621000000002</v>
      </c>
      <c r="R70" s="32">
        <v>2.9729621000000002</v>
      </c>
      <c r="S70" s="32">
        <v>2.9729621000000002</v>
      </c>
      <c r="T70" s="32">
        <v>2.9729621000000002</v>
      </c>
      <c r="U70" s="32">
        <v>2.9729621000000002</v>
      </c>
      <c r="V70" s="32">
        <v>2.9729621000000002</v>
      </c>
      <c r="W70" s="32">
        <v>2.9729621000000002</v>
      </c>
      <c r="X70" s="32">
        <v>2.9729621000000002</v>
      </c>
      <c r="Y70" s="33">
        <v>2.9729621000000002</v>
      </c>
    </row>
    <row r="71" spans="1:25" ht="20.25" customHeight="1" thickBot="1" x14ac:dyDescent="0.25">
      <c r="A71" s="10">
        <v>12</v>
      </c>
      <c r="B71" s="28">
        <f t="shared" ref="B71:Y71" si="11">B72+B73+B74+B75</f>
        <v>939.68246177928154</v>
      </c>
      <c r="C71" s="29">
        <f t="shared" si="11"/>
        <v>963.96465820630203</v>
      </c>
      <c r="D71" s="29">
        <f t="shared" si="11"/>
        <v>989.53075194704059</v>
      </c>
      <c r="E71" s="29">
        <f t="shared" si="11"/>
        <v>990.02649667599087</v>
      </c>
      <c r="F71" s="29">
        <f t="shared" si="11"/>
        <v>990.95033363134633</v>
      </c>
      <c r="G71" s="29">
        <f t="shared" si="11"/>
        <v>998.20482069236584</v>
      </c>
      <c r="H71" s="29">
        <f t="shared" si="11"/>
        <v>988.08565713546091</v>
      </c>
      <c r="I71" s="29">
        <f t="shared" si="11"/>
        <v>957.36849876516965</v>
      </c>
      <c r="J71" s="29">
        <f t="shared" si="11"/>
        <v>899.17864893682247</v>
      </c>
      <c r="K71" s="29">
        <f t="shared" si="11"/>
        <v>890.44289046126391</v>
      </c>
      <c r="L71" s="29">
        <f t="shared" si="11"/>
        <v>882.83468367415708</v>
      </c>
      <c r="M71" s="29">
        <f t="shared" si="11"/>
        <v>877.35889925794208</v>
      </c>
      <c r="N71" s="29">
        <f t="shared" si="11"/>
        <v>881.01167807329216</v>
      </c>
      <c r="O71" s="29">
        <f t="shared" si="11"/>
        <v>878.24855139490478</v>
      </c>
      <c r="P71" s="29">
        <f t="shared" si="11"/>
        <v>871.80018059198437</v>
      </c>
      <c r="Q71" s="29">
        <f t="shared" si="11"/>
        <v>885.69889417255888</v>
      </c>
      <c r="R71" s="29">
        <f t="shared" si="11"/>
        <v>890.31454215955239</v>
      </c>
      <c r="S71" s="29">
        <f t="shared" si="11"/>
        <v>902.56382078420211</v>
      </c>
      <c r="T71" s="29">
        <f t="shared" si="11"/>
        <v>894.03410418236115</v>
      </c>
      <c r="U71" s="29">
        <f t="shared" si="11"/>
        <v>901.10414136771271</v>
      </c>
      <c r="V71" s="29">
        <f t="shared" si="11"/>
        <v>911.46227394696496</v>
      </c>
      <c r="W71" s="29">
        <f t="shared" si="11"/>
        <v>918.7505837438963</v>
      </c>
      <c r="X71" s="29">
        <f t="shared" si="11"/>
        <v>855.5677555305175</v>
      </c>
      <c r="Y71" s="30">
        <f t="shared" si="11"/>
        <v>923.48818905307508</v>
      </c>
    </row>
    <row r="72" spans="1:25" ht="51.75" customHeight="1" outlineLevel="1" thickBot="1" x14ac:dyDescent="0.25">
      <c r="A72" s="2" t="s">
        <v>42</v>
      </c>
      <c r="B72" s="31">
        <v>852.41949967928156</v>
      </c>
      <c r="C72" s="32">
        <v>876.70169610630205</v>
      </c>
      <c r="D72" s="32">
        <v>902.2677898470406</v>
      </c>
      <c r="E72" s="32">
        <v>902.76353457599089</v>
      </c>
      <c r="F72" s="32">
        <v>903.68737153134634</v>
      </c>
      <c r="G72" s="32">
        <v>910.94185859236586</v>
      </c>
      <c r="H72" s="32">
        <v>900.82269503546092</v>
      </c>
      <c r="I72" s="32">
        <v>870.10553666516967</v>
      </c>
      <c r="J72" s="32">
        <v>811.91568683682249</v>
      </c>
      <c r="K72" s="32">
        <v>803.17992836126393</v>
      </c>
      <c r="L72" s="32">
        <v>795.5717215741571</v>
      </c>
      <c r="M72" s="32">
        <v>790.0959371579421</v>
      </c>
      <c r="N72" s="32">
        <v>793.74871597329218</v>
      </c>
      <c r="O72" s="32">
        <v>790.9855892949048</v>
      </c>
      <c r="P72" s="32">
        <v>784.53721849198439</v>
      </c>
      <c r="Q72" s="32">
        <v>798.4359320725589</v>
      </c>
      <c r="R72" s="32">
        <v>803.05158005955241</v>
      </c>
      <c r="S72" s="32">
        <v>815.30085868420213</v>
      </c>
      <c r="T72" s="32">
        <v>806.77114208236117</v>
      </c>
      <c r="U72" s="32">
        <v>813.84117926771273</v>
      </c>
      <c r="V72" s="32">
        <v>824.19931184696497</v>
      </c>
      <c r="W72" s="32">
        <v>831.48762164389632</v>
      </c>
      <c r="X72" s="32">
        <v>768.30479343051752</v>
      </c>
      <c r="Y72" s="33">
        <v>836.22522695307509</v>
      </c>
    </row>
    <row r="73" spans="1:25" ht="15" customHeight="1" outlineLevel="1" thickBot="1" x14ac:dyDescent="0.25">
      <c r="A73" s="2" t="s">
        <v>32</v>
      </c>
      <c r="B73" s="31">
        <v>51.53</v>
      </c>
      <c r="C73" s="32">
        <v>51.53</v>
      </c>
      <c r="D73" s="32">
        <v>51.53</v>
      </c>
      <c r="E73" s="32">
        <v>51.53</v>
      </c>
      <c r="F73" s="32">
        <v>51.53</v>
      </c>
      <c r="G73" s="32">
        <v>51.53</v>
      </c>
      <c r="H73" s="32">
        <v>51.53</v>
      </c>
      <c r="I73" s="32">
        <v>51.53</v>
      </c>
      <c r="J73" s="32">
        <v>51.53</v>
      </c>
      <c r="K73" s="32">
        <v>51.53</v>
      </c>
      <c r="L73" s="32">
        <v>51.53</v>
      </c>
      <c r="M73" s="32">
        <v>51.53</v>
      </c>
      <c r="N73" s="32">
        <v>51.53</v>
      </c>
      <c r="O73" s="32">
        <v>51.53</v>
      </c>
      <c r="P73" s="32">
        <v>51.53</v>
      </c>
      <c r="Q73" s="32">
        <v>51.53</v>
      </c>
      <c r="R73" s="32">
        <v>51.53</v>
      </c>
      <c r="S73" s="32">
        <v>51.53</v>
      </c>
      <c r="T73" s="32">
        <v>51.53</v>
      </c>
      <c r="U73" s="32">
        <v>51.53</v>
      </c>
      <c r="V73" s="32">
        <v>51.53</v>
      </c>
      <c r="W73" s="32">
        <v>51.53</v>
      </c>
      <c r="X73" s="32">
        <v>51.53</v>
      </c>
      <c r="Y73" s="33">
        <v>51.53</v>
      </c>
    </row>
    <row r="74" spans="1:25" ht="15" customHeight="1" outlineLevel="1" thickBot="1" x14ac:dyDescent="0.25">
      <c r="A74" s="2" t="s">
        <v>58</v>
      </c>
      <c r="B74" s="31">
        <v>32.76</v>
      </c>
      <c r="C74" s="32">
        <v>32.76</v>
      </c>
      <c r="D74" s="32">
        <v>32.76</v>
      </c>
      <c r="E74" s="32">
        <v>32.76</v>
      </c>
      <c r="F74" s="32">
        <v>32.76</v>
      </c>
      <c r="G74" s="32">
        <v>32.76</v>
      </c>
      <c r="H74" s="32">
        <v>32.76</v>
      </c>
      <c r="I74" s="32">
        <v>32.76</v>
      </c>
      <c r="J74" s="32">
        <v>32.76</v>
      </c>
      <c r="K74" s="32">
        <v>32.76</v>
      </c>
      <c r="L74" s="32">
        <v>32.76</v>
      </c>
      <c r="M74" s="32">
        <v>32.76</v>
      </c>
      <c r="N74" s="32">
        <v>32.76</v>
      </c>
      <c r="O74" s="32">
        <v>32.76</v>
      </c>
      <c r="P74" s="32">
        <v>32.76</v>
      </c>
      <c r="Q74" s="32">
        <v>32.76</v>
      </c>
      <c r="R74" s="32">
        <v>32.76</v>
      </c>
      <c r="S74" s="32">
        <v>32.76</v>
      </c>
      <c r="T74" s="32">
        <v>32.76</v>
      </c>
      <c r="U74" s="32">
        <v>32.76</v>
      </c>
      <c r="V74" s="32">
        <v>32.76</v>
      </c>
      <c r="W74" s="32">
        <v>32.76</v>
      </c>
      <c r="X74" s="32">
        <v>32.76</v>
      </c>
      <c r="Y74" s="33">
        <v>32.76</v>
      </c>
    </row>
    <row r="75" spans="1:25" ht="15" customHeight="1" outlineLevel="1" thickBot="1" x14ac:dyDescent="0.25">
      <c r="A75" s="2" t="s">
        <v>35</v>
      </c>
      <c r="B75" s="31">
        <v>2.9729621000000002</v>
      </c>
      <c r="C75" s="32">
        <v>2.9729621000000002</v>
      </c>
      <c r="D75" s="32">
        <v>2.9729621000000002</v>
      </c>
      <c r="E75" s="32">
        <v>2.9729621000000002</v>
      </c>
      <c r="F75" s="32">
        <v>2.9729621000000002</v>
      </c>
      <c r="G75" s="32">
        <v>2.9729621000000002</v>
      </c>
      <c r="H75" s="32">
        <v>2.9729621000000002</v>
      </c>
      <c r="I75" s="32">
        <v>2.9729621000000002</v>
      </c>
      <c r="J75" s="32">
        <v>2.9729621000000002</v>
      </c>
      <c r="K75" s="32">
        <v>2.9729621000000002</v>
      </c>
      <c r="L75" s="32">
        <v>2.9729621000000002</v>
      </c>
      <c r="M75" s="32">
        <v>2.9729621000000002</v>
      </c>
      <c r="N75" s="32">
        <v>2.9729621000000002</v>
      </c>
      <c r="O75" s="32">
        <v>2.9729621000000002</v>
      </c>
      <c r="P75" s="32">
        <v>2.9729621000000002</v>
      </c>
      <c r="Q75" s="32">
        <v>2.9729621000000002</v>
      </c>
      <c r="R75" s="32">
        <v>2.9729621000000002</v>
      </c>
      <c r="S75" s="32">
        <v>2.9729621000000002</v>
      </c>
      <c r="T75" s="32">
        <v>2.9729621000000002</v>
      </c>
      <c r="U75" s="32">
        <v>2.9729621000000002</v>
      </c>
      <c r="V75" s="32">
        <v>2.9729621000000002</v>
      </c>
      <c r="W75" s="32">
        <v>2.9729621000000002</v>
      </c>
      <c r="X75" s="32">
        <v>2.9729621000000002</v>
      </c>
      <c r="Y75" s="33">
        <v>2.9729621000000002</v>
      </c>
    </row>
    <row r="76" spans="1:25" ht="20.25" customHeight="1" thickBot="1" x14ac:dyDescent="0.25">
      <c r="A76" s="10">
        <v>13</v>
      </c>
      <c r="B76" s="28">
        <f t="shared" ref="B76:Y76" si="12">B77+B78+B79+B80</f>
        <v>1007.6784505318767</v>
      </c>
      <c r="C76" s="29">
        <f t="shared" si="12"/>
        <v>1034.7670767287152</v>
      </c>
      <c r="D76" s="29">
        <f t="shared" si="12"/>
        <v>1064.0194381111667</v>
      </c>
      <c r="E76" s="29">
        <f t="shared" si="12"/>
        <v>1067.7549280432813</v>
      </c>
      <c r="F76" s="29">
        <f t="shared" si="12"/>
        <v>1069.2692408235418</v>
      </c>
      <c r="G76" s="29">
        <f t="shared" si="12"/>
        <v>1052.6697087753162</v>
      </c>
      <c r="H76" s="29">
        <f t="shared" si="12"/>
        <v>1005.0977697860762</v>
      </c>
      <c r="I76" s="29">
        <f t="shared" si="12"/>
        <v>958.45724246538521</v>
      </c>
      <c r="J76" s="29">
        <f t="shared" si="12"/>
        <v>948.25485774431229</v>
      </c>
      <c r="K76" s="29">
        <f t="shared" si="12"/>
        <v>923.90723998052829</v>
      </c>
      <c r="L76" s="29">
        <f t="shared" si="12"/>
        <v>911.28141384284504</v>
      </c>
      <c r="M76" s="29">
        <f t="shared" si="12"/>
        <v>908.02432610296808</v>
      </c>
      <c r="N76" s="29">
        <f t="shared" si="12"/>
        <v>918.14956270876883</v>
      </c>
      <c r="O76" s="29">
        <f t="shared" si="12"/>
        <v>922.29073356198069</v>
      </c>
      <c r="P76" s="29">
        <f t="shared" si="12"/>
        <v>919.31607785594065</v>
      </c>
      <c r="Q76" s="29">
        <f t="shared" si="12"/>
        <v>920.69574962184322</v>
      </c>
      <c r="R76" s="29">
        <f t="shared" si="12"/>
        <v>918.55009081287119</v>
      </c>
      <c r="S76" s="29">
        <f t="shared" si="12"/>
        <v>919.51836624290775</v>
      </c>
      <c r="T76" s="29">
        <f t="shared" si="12"/>
        <v>910.6559921096806</v>
      </c>
      <c r="U76" s="29">
        <f t="shared" si="12"/>
        <v>920.8331288041403</v>
      </c>
      <c r="V76" s="29">
        <f t="shared" si="12"/>
        <v>936.89592542813841</v>
      </c>
      <c r="W76" s="29">
        <f t="shared" si="12"/>
        <v>914.67859548872559</v>
      </c>
      <c r="X76" s="29">
        <f t="shared" si="12"/>
        <v>914.40732458682817</v>
      </c>
      <c r="Y76" s="30">
        <f t="shared" si="12"/>
        <v>929.94406788315575</v>
      </c>
    </row>
    <row r="77" spans="1:25" ht="51.75" customHeight="1" outlineLevel="1" thickBot="1" x14ac:dyDescent="0.25">
      <c r="A77" s="2" t="s">
        <v>42</v>
      </c>
      <c r="B77" s="31">
        <v>920.41548843187672</v>
      </c>
      <c r="C77" s="32">
        <v>947.50411462871534</v>
      </c>
      <c r="D77" s="32">
        <v>976.75647601116668</v>
      </c>
      <c r="E77" s="32">
        <v>980.49196594328146</v>
      </c>
      <c r="F77" s="32">
        <v>982.00627872354198</v>
      </c>
      <c r="G77" s="32">
        <v>965.4067466753163</v>
      </c>
      <c r="H77" s="32">
        <v>917.83480768607626</v>
      </c>
      <c r="I77" s="32">
        <v>871.19428036538523</v>
      </c>
      <c r="J77" s="32">
        <v>860.99189564431231</v>
      </c>
      <c r="K77" s="32">
        <v>836.64427788052831</v>
      </c>
      <c r="L77" s="32">
        <v>824.01845174284506</v>
      </c>
      <c r="M77" s="32">
        <v>820.76136400296809</v>
      </c>
      <c r="N77" s="32">
        <v>830.88660060876884</v>
      </c>
      <c r="O77" s="32">
        <v>835.02777146198071</v>
      </c>
      <c r="P77" s="32">
        <v>832.05311575594067</v>
      </c>
      <c r="Q77" s="32">
        <v>833.43278752184324</v>
      </c>
      <c r="R77" s="32">
        <v>831.28712871287121</v>
      </c>
      <c r="S77" s="32">
        <v>832.25540414290776</v>
      </c>
      <c r="T77" s="32">
        <v>823.39303000968061</v>
      </c>
      <c r="U77" s="32">
        <v>833.57016670414032</v>
      </c>
      <c r="V77" s="32">
        <v>849.63296332813843</v>
      </c>
      <c r="W77" s="32">
        <v>827.41563338872561</v>
      </c>
      <c r="X77" s="32">
        <v>827.14436248682819</v>
      </c>
      <c r="Y77" s="33">
        <v>842.68110578315577</v>
      </c>
    </row>
    <row r="78" spans="1:25" ht="15" customHeight="1" outlineLevel="1" thickBot="1" x14ac:dyDescent="0.25">
      <c r="A78" s="2" t="s">
        <v>32</v>
      </c>
      <c r="B78" s="31">
        <v>51.53</v>
      </c>
      <c r="C78" s="32">
        <v>51.53</v>
      </c>
      <c r="D78" s="32">
        <v>51.53</v>
      </c>
      <c r="E78" s="32">
        <v>51.53</v>
      </c>
      <c r="F78" s="32">
        <v>51.53</v>
      </c>
      <c r="G78" s="32">
        <v>51.53</v>
      </c>
      <c r="H78" s="32">
        <v>51.53</v>
      </c>
      <c r="I78" s="32">
        <v>51.53</v>
      </c>
      <c r="J78" s="32">
        <v>51.53</v>
      </c>
      <c r="K78" s="32">
        <v>51.53</v>
      </c>
      <c r="L78" s="32">
        <v>51.53</v>
      </c>
      <c r="M78" s="32">
        <v>51.53</v>
      </c>
      <c r="N78" s="32">
        <v>51.53</v>
      </c>
      <c r="O78" s="32">
        <v>51.53</v>
      </c>
      <c r="P78" s="32">
        <v>51.53</v>
      </c>
      <c r="Q78" s="32">
        <v>51.53</v>
      </c>
      <c r="R78" s="32">
        <v>51.53</v>
      </c>
      <c r="S78" s="32">
        <v>51.53</v>
      </c>
      <c r="T78" s="32">
        <v>51.53</v>
      </c>
      <c r="U78" s="32">
        <v>51.53</v>
      </c>
      <c r="V78" s="32">
        <v>51.53</v>
      </c>
      <c r="W78" s="32">
        <v>51.53</v>
      </c>
      <c r="X78" s="32">
        <v>51.53</v>
      </c>
      <c r="Y78" s="33">
        <v>51.53</v>
      </c>
    </row>
    <row r="79" spans="1:25" ht="15" customHeight="1" outlineLevel="1" thickBot="1" x14ac:dyDescent="0.25">
      <c r="A79" s="2" t="s">
        <v>58</v>
      </c>
      <c r="B79" s="31">
        <v>32.76</v>
      </c>
      <c r="C79" s="32">
        <v>32.76</v>
      </c>
      <c r="D79" s="32">
        <v>32.76</v>
      </c>
      <c r="E79" s="32">
        <v>32.76</v>
      </c>
      <c r="F79" s="32">
        <v>32.76</v>
      </c>
      <c r="G79" s="32">
        <v>32.76</v>
      </c>
      <c r="H79" s="32">
        <v>32.76</v>
      </c>
      <c r="I79" s="32">
        <v>32.76</v>
      </c>
      <c r="J79" s="32">
        <v>32.76</v>
      </c>
      <c r="K79" s="32">
        <v>32.76</v>
      </c>
      <c r="L79" s="32">
        <v>32.76</v>
      </c>
      <c r="M79" s="32">
        <v>32.76</v>
      </c>
      <c r="N79" s="32">
        <v>32.76</v>
      </c>
      <c r="O79" s="32">
        <v>32.76</v>
      </c>
      <c r="P79" s="32">
        <v>32.76</v>
      </c>
      <c r="Q79" s="32">
        <v>32.76</v>
      </c>
      <c r="R79" s="32">
        <v>32.76</v>
      </c>
      <c r="S79" s="32">
        <v>32.76</v>
      </c>
      <c r="T79" s="32">
        <v>32.76</v>
      </c>
      <c r="U79" s="32">
        <v>32.76</v>
      </c>
      <c r="V79" s="32">
        <v>32.76</v>
      </c>
      <c r="W79" s="32">
        <v>32.76</v>
      </c>
      <c r="X79" s="32">
        <v>32.76</v>
      </c>
      <c r="Y79" s="33">
        <v>32.76</v>
      </c>
    </row>
    <row r="80" spans="1:25" ht="15" customHeight="1" outlineLevel="1" thickBot="1" x14ac:dyDescent="0.25">
      <c r="A80" s="2" t="s">
        <v>35</v>
      </c>
      <c r="B80" s="31">
        <v>2.9729621000000002</v>
      </c>
      <c r="C80" s="32">
        <v>2.9729621000000002</v>
      </c>
      <c r="D80" s="32">
        <v>2.9729621000000002</v>
      </c>
      <c r="E80" s="32">
        <v>2.9729621000000002</v>
      </c>
      <c r="F80" s="32">
        <v>2.9729621000000002</v>
      </c>
      <c r="G80" s="32">
        <v>2.9729621000000002</v>
      </c>
      <c r="H80" s="32">
        <v>2.9729621000000002</v>
      </c>
      <c r="I80" s="32">
        <v>2.9729621000000002</v>
      </c>
      <c r="J80" s="32">
        <v>2.9729621000000002</v>
      </c>
      <c r="K80" s="32">
        <v>2.9729621000000002</v>
      </c>
      <c r="L80" s="32">
        <v>2.9729621000000002</v>
      </c>
      <c r="M80" s="32">
        <v>2.9729621000000002</v>
      </c>
      <c r="N80" s="32">
        <v>2.9729621000000002</v>
      </c>
      <c r="O80" s="32">
        <v>2.9729621000000002</v>
      </c>
      <c r="P80" s="32">
        <v>2.9729621000000002</v>
      </c>
      <c r="Q80" s="32">
        <v>2.9729621000000002</v>
      </c>
      <c r="R80" s="32">
        <v>2.9729621000000002</v>
      </c>
      <c r="S80" s="32">
        <v>2.9729621000000002</v>
      </c>
      <c r="T80" s="32">
        <v>2.9729621000000002</v>
      </c>
      <c r="U80" s="32">
        <v>2.9729621000000002</v>
      </c>
      <c r="V80" s="32">
        <v>2.9729621000000002</v>
      </c>
      <c r="W80" s="32">
        <v>2.9729621000000002</v>
      </c>
      <c r="X80" s="32">
        <v>2.9729621000000002</v>
      </c>
      <c r="Y80" s="33">
        <v>2.9729621000000002</v>
      </c>
    </row>
    <row r="81" spans="1:25" ht="20.25" customHeight="1" thickBot="1" x14ac:dyDescent="0.25">
      <c r="A81" s="10">
        <v>14</v>
      </c>
      <c r="B81" s="28">
        <f t="shared" ref="B81:Y81" si="13">B82+B83+B84+B85</f>
        <v>941.79840024432986</v>
      </c>
      <c r="C81" s="29">
        <f t="shared" si="13"/>
        <v>949.23374392693847</v>
      </c>
      <c r="D81" s="29">
        <f t="shared" si="13"/>
        <v>955.79653554996139</v>
      </c>
      <c r="E81" s="29">
        <f t="shared" si="13"/>
        <v>968.71121820997962</v>
      </c>
      <c r="F81" s="29">
        <f t="shared" si="13"/>
        <v>968.14304346541337</v>
      </c>
      <c r="G81" s="29">
        <f t="shared" si="13"/>
        <v>957.92176154993444</v>
      </c>
      <c r="H81" s="29">
        <f t="shared" si="13"/>
        <v>952.00787472818263</v>
      </c>
      <c r="I81" s="29">
        <f t="shared" si="13"/>
        <v>955.51947126104142</v>
      </c>
      <c r="J81" s="29">
        <f t="shared" si="13"/>
        <v>939.00244403900979</v>
      </c>
      <c r="K81" s="29">
        <f t="shared" si="13"/>
        <v>926.7088594520759</v>
      </c>
      <c r="L81" s="29">
        <f t="shared" si="13"/>
        <v>904.41515815137814</v>
      </c>
      <c r="M81" s="29">
        <f t="shared" si="13"/>
        <v>912.4039315511676</v>
      </c>
      <c r="N81" s="29">
        <f t="shared" si="13"/>
        <v>919.18169358178295</v>
      </c>
      <c r="O81" s="29">
        <f t="shared" si="13"/>
        <v>918.22786021735078</v>
      </c>
      <c r="P81" s="29">
        <f t="shared" si="13"/>
        <v>919.71251112342486</v>
      </c>
      <c r="Q81" s="29">
        <f t="shared" si="13"/>
        <v>927.63808389278995</v>
      </c>
      <c r="R81" s="29">
        <f t="shared" si="13"/>
        <v>924.68901786390018</v>
      </c>
      <c r="S81" s="29">
        <f t="shared" si="13"/>
        <v>913.44249940856957</v>
      </c>
      <c r="T81" s="29">
        <f t="shared" si="13"/>
        <v>906.76370389191118</v>
      </c>
      <c r="U81" s="29">
        <f t="shared" si="13"/>
        <v>926.25017782658347</v>
      </c>
      <c r="V81" s="29">
        <f t="shared" si="13"/>
        <v>932.55260922560308</v>
      </c>
      <c r="W81" s="29">
        <f t="shared" si="13"/>
        <v>925.17510581865668</v>
      </c>
      <c r="X81" s="29">
        <f t="shared" si="13"/>
        <v>928.69357046501898</v>
      </c>
      <c r="Y81" s="30">
        <f t="shared" si="13"/>
        <v>941.21509212349054</v>
      </c>
    </row>
    <row r="82" spans="1:25" ht="51.75" customHeight="1" outlineLevel="1" thickBot="1" x14ac:dyDescent="0.25">
      <c r="A82" s="2" t="s">
        <v>42</v>
      </c>
      <c r="B82" s="31">
        <v>854.53543814432987</v>
      </c>
      <c r="C82" s="32">
        <v>861.97078182693849</v>
      </c>
      <c r="D82" s="32">
        <v>868.53357344996141</v>
      </c>
      <c r="E82" s="32">
        <v>881.44825610997964</v>
      </c>
      <c r="F82" s="32">
        <v>880.88008136541339</v>
      </c>
      <c r="G82" s="32">
        <v>870.65879944993446</v>
      </c>
      <c r="H82" s="32">
        <v>864.74491262818265</v>
      </c>
      <c r="I82" s="32">
        <v>868.25650916104144</v>
      </c>
      <c r="J82" s="32">
        <v>851.73948193900981</v>
      </c>
      <c r="K82" s="32">
        <v>839.44589735207592</v>
      </c>
      <c r="L82" s="32">
        <v>817.15219605137816</v>
      </c>
      <c r="M82" s="32">
        <v>825.14096945116762</v>
      </c>
      <c r="N82" s="32">
        <v>831.91873148178297</v>
      </c>
      <c r="O82" s="32">
        <v>830.9648981173508</v>
      </c>
      <c r="P82" s="32">
        <v>832.44954902342488</v>
      </c>
      <c r="Q82" s="32">
        <v>840.37512179278997</v>
      </c>
      <c r="R82" s="32">
        <v>837.42605576390019</v>
      </c>
      <c r="S82" s="32">
        <v>826.17953730856959</v>
      </c>
      <c r="T82" s="32">
        <v>819.5007417919112</v>
      </c>
      <c r="U82" s="32">
        <v>838.98721572658349</v>
      </c>
      <c r="V82" s="32">
        <v>845.2896471256031</v>
      </c>
      <c r="W82" s="32">
        <v>837.91214371865669</v>
      </c>
      <c r="X82" s="32">
        <v>841.430608365019</v>
      </c>
      <c r="Y82" s="33">
        <v>853.95213002349055</v>
      </c>
    </row>
    <row r="83" spans="1:25" ht="15" customHeight="1" outlineLevel="1" thickBot="1" x14ac:dyDescent="0.25">
      <c r="A83" s="2" t="s">
        <v>32</v>
      </c>
      <c r="B83" s="31">
        <v>51.53</v>
      </c>
      <c r="C83" s="32">
        <v>51.53</v>
      </c>
      <c r="D83" s="32">
        <v>51.53</v>
      </c>
      <c r="E83" s="32">
        <v>51.53</v>
      </c>
      <c r="F83" s="32">
        <v>51.53</v>
      </c>
      <c r="G83" s="32">
        <v>51.53</v>
      </c>
      <c r="H83" s="32">
        <v>51.53</v>
      </c>
      <c r="I83" s="32">
        <v>51.53</v>
      </c>
      <c r="J83" s="32">
        <v>51.53</v>
      </c>
      <c r="K83" s="32">
        <v>51.53</v>
      </c>
      <c r="L83" s="32">
        <v>51.53</v>
      </c>
      <c r="M83" s="32">
        <v>51.53</v>
      </c>
      <c r="N83" s="32">
        <v>51.53</v>
      </c>
      <c r="O83" s="32">
        <v>51.53</v>
      </c>
      <c r="P83" s="32">
        <v>51.53</v>
      </c>
      <c r="Q83" s="32">
        <v>51.53</v>
      </c>
      <c r="R83" s="32">
        <v>51.53</v>
      </c>
      <c r="S83" s="32">
        <v>51.53</v>
      </c>
      <c r="T83" s="32">
        <v>51.53</v>
      </c>
      <c r="U83" s="32">
        <v>51.53</v>
      </c>
      <c r="V83" s="32">
        <v>51.53</v>
      </c>
      <c r="W83" s="32">
        <v>51.53</v>
      </c>
      <c r="X83" s="32">
        <v>51.53</v>
      </c>
      <c r="Y83" s="33">
        <v>51.53</v>
      </c>
    </row>
    <row r="84" spans="1:25" ht="15" customHeight="1" outlineLevel="1" thickBot="1" x14ac:dyDescent="0.25">
      <c r="A84" s="2" t="s">
        <v>58</v>
      </c>
      <c r="B84" s="31">
        <v>32.76</v>
      </c>
      <c r="C84" s="32">
        <v>32.76</v>
      </c>
      <c r="D84" s="32">
        <v>32.76</v>
      </c>
      <c r="E84" s="32">
        <v>32.76</v>
      </c>
      <c r="F84" s="32">
        <v>32.76</v>
      </c>
      <c r="G84" s="32">
        <v>32.76</v>
      </c>
      <c r="H84" s="32">
        <v>32.76</v>
      </c>
      <c r="I84" s="32">
        <v>32.76</v>
      </c>
      <c r="J84" s="32">
        <v>32.76</v>
      </c>
      <c r="K84" s="32">
        <v>32.76</v>
      </c>
      <c r="L84" s="32">
        <v>32.76</v>
      </c>
      <c r="M84" s="32">
        <v>32.76</v>
      </c>
      <c r="N84" s="32">
        <v>32.76</v>
      </c>
      <c r="O84" s="32">
        <v>32.76</v>
      </c>
      <c r="P84" s="32">
        <v>32.76</v>
      </c>
      <c r="Q84" s="32">
        <v>32.76</v>
      </c>
      <c r="R84" s="32">
        <v>32.76</v>
      </c>
      <c r="S84" s="32">
        <v>32.76</v>
      </c>
      <c r="T84" s="32">
        <v>32.76</v>
      </c>
      <c r="U84" s="32">
        <v>32.76</v>
      </c>
      <c r="V84" s="32">
        <v>32.76</v>
      </c>
      <c r="W84" s="32">
        <v>32.76</v>
      </c>
      <c r="X84" s="32">
        <v>32.76</v>
      </c>
      <c r="Y84" s="33">
        <v>32.76</v>
      </c>
    </row>
    <row r="85" spans="1:25" ht="15" customHeight="1" outlineLevel="1" thickBot="1" x14ac:dyDescent="0.25">
      <c r="A85" s="2" t="s">
        <v>35</v>
      </c>
      <c r="B85" s="31">
        <v>2.9729621000000002</v>
      </c>
      <c r="C85" s="32">
        <v>2.9729621000000002</v>
      </c>
      <c r="D85" s="32">
        <v>2.9729621000000002</v>
      </c>
      <c r="E85" s="32">
        <v>2.9729621000000002</v>
      </c>
      <c r="F85" s="32">
        <v>2.9729621000000002</v>
      </c>
      <c r="G85" s="32">
        <v>2.9729621000000002</v>
      </c>
      <c r="H85" s="32">
        <v>2.9729621000000002</v>
      </c>
      <c r="I85" s="32">
        <v>2.9729621000000002</v>
      </c>
      <c r="J85" s="32">
        <v>2.9729621000000002</v>
      </c>
      <c r="K85" s="32">
        <v>2.9729621000000002</v>
      </c>
      <c r="L85" s="32">
        <v>2.9729621000000002</v>
      </c>
      <c r="M85" s="32">
        <v>2.9729621000000002</v>
      </c>
      <c r="N85" s="32">
        <v>2.9729621000000002</v>
      </c>
      <c r="O85" s="32">
        <v>2.9729621000000002</v>
      </c>
      <c r="P85" s="32">
        <v>2.9729621000000002</v>
      </c>
      <c r="Q85" s="32">
        <v>2.9729621000000002</v>
      </c>
      <c r="R85" s="32">
        <v>2.9729621000000002</v>
      </c>
      <c r="S85" s="32">
        <v>2.9729621000000002</v>
      </c>
      <c r="T85" s="32">
        <v>2.9729621000000002</v>
      </c>
      <c r="U85" s="32">
        <v>2.9729621000000002</v>
      </c>
      <c r="V85" s="32">
        <v>2.9729621000000002</v>
      </c>
      <c r="W85" s="32">
        <v>2.9729621000000002</v>
      </c>
      <c r="X85" s="32">
        <v>2.9729621000000002</v>
      </c>
      <c r="Y85" s="33">
        <v>2.9729621000000002</v>
      </c>
    </row>
    <row r="86" spans="1:25" ht="20.25" customHeight="1" thickBot="1" x14ac:dyDescent="0.25">
      <c r="A86" s="10">
        <v>15</v>
      </c>
      <c r="B86" s="28">
        <f t="shared" ref="B86:Y86" si="14">B87+B88+B89+B90</f>
        <v>934.48382703003779</v>
      </c>
      <c r="C86" s="29">
        <f t="shared" si="14"/>
        <v>963.48166419504332</v>
      </c>
      <c r="D86" s="29">
        <f t="shared" si="14"/>
        <v>991.16831964172115</v>
      </c>
      <c r="E86" s="29">
        <f t="shared" si="14"/>
        <v>1006.5954634599565</v>
      </c>
      <c r="F86" s="29">
        <f t="shared" si="14"/>
        <v>1002.3296116770315</v>
      </c>
      <c r="G86" s="29">
        <f t="shared" si="14"/>
        <v>992.44026706453906</v>
      </c>
      <c r="H86" s="29">
        <f t="shared" si="14"/>
        <v>976.94986489016435</v>
      </c>
      <c r="I86" s="29">
        <f t="shared" si="14"/>
        <v>970.47370814034537</v>
      </c>
      <c r="J86" s="29">
        <f t="shared" si="14"/>
        <v>945.43656297185066</v>
      </c>
      <c r="K86" s="29">
        <f t="shared" si="14"/>
        <v>902.23983566470542</v>
      </c>
      <c r="L86" s="29">
        <f t="shared" si="14"/>
        <v>905.90752859666543</v>
      </c>
      <c r="M86" s="29">
        <f t="shared" si="14"/>
        <v>901.87605148291027</v>
      </c>
      <c r="N86" s="29">
        <f t="shared" si="14"/>
        <v>907.39200276736176</v>
      </c>
      <c r="O86" s="29">
        <f t="shared" si="14"/>
        <v>912.20135746914264</v>
      </c>
      <c r="P86" s="29">
        <f t="shared" si="14"/>
        <v>921.17617466116928</v>
      </c>
      <c r="Q86" s="29">
        <f t="shared" si="14"/>
        <v>911.10114178444394</v>
      </c>
      <c r="R86" s="29">
        <f t="shared" si="14"/>
        <v>911.00209819583029</v>
      </c>
      <c r="S86" s="29">
        <f t="shared" si="14"/>
        <v>910.9767967542947</v>
      </c>
      <c r="T86" s="29">
        <f t="shared" si="14"/>
        <v>914.16701589194417</v>
      </c>
      <c r="U86" s="29">
        <f t="shared" si="14"/>
        <v>927.31496300436345</v>
      </c>
      <c r="V86" s="29">
        <f t="shared" si="14"/>
        <v>911.68928075144095</v>
      </c>
      <c r="W86" s="29">
        <f t="shared" si="14"/>
        <v>903.66339555232025</v>
      </c>
      <c r="X86" s="29">
        <f t="shared" si="14"/>
        <v>895.13713683238893</v>
      </c>
      <c r="Y86" s="30">
        <f t="shared" si="14"/>
        <v>920.71758823712003</v>
      </c>
    </row>
    <row r="87" spans="1:25" ht="51.75" customHeight="1" outlineLevel="1" thickBot="1" x14ac:dyDescent="0.25">
      <c r="A87" s="2" t="s">
        <v>42</v>
      </c>
      <c r="B87" s="31">
        <v>847.22086493003781</v>
      </c>
      <c r="C87" s="32">
        <v>876.21870209504334</v>
      </c>
      <c r="D87" s="32">
        <v>903.90535754172117</v>
      </c>
      <c r="E87" s="32">
        <v>919.3325013599565</v>
      </c>
      <c r="F87" s="32">
        <v>915.06664957703151</v>
      </c>
      <c r="G87" s="32">
        <v>905.17730496453908</v>
      </c>
      <c r="H87" s="32">
        <v>889.68690279016437</v>
      </c>
      <c r="I87" s="32">
        <v>883.21074604034538</v>
      </c>
      <c r="J87" s="32">
        <v>858.17360087185068</v>
      </c>
      <c r="K87" s="32">
        <v>814.97687356470544</v>
      </c>
      <c r="L87" s="32">
        <v>818.64456649666545</v>
      </c>
      <c r="M87" s="32">
        <v>814.61308938291029</v>
      </c>
      <c r="N87" s="32">
        <v>820.12904066736178</v>
      </c>
      <c r="O87" s="32">
        <v>824.93839536914265</v>
      </c>
      <c r="P87" s="32">
        <v>833.9132125611693</v>
      </c>
      <c r="Q87" s="32">
        <v>823.83817968444396</v>
      </c>
      <c r="R87" s="32">
        <v>823.7391360958303</v>
      </c>
      <c r="S87" s="32">
        <v>823.71383465429471</v>
      </c>
      <c r="T87" s="32">
        <v>826.90405379194419</v>
      </c>
      <c r="U87" s="32">
        <v>840.05200090436347</v>
      </c>
      <c r="V87" s="32">
        <v>824.42631865144097</v>
      </c>
      <c r="W87" s="32">
        <v>816.40043345232027</v>
      </c>
      <c r="X87" s="32">
        <v>807.87417473238895</v>
      </c>
      <c r="Y87" s="33">
        <v>833.45462613712004</v>
      </c>
    </row>
    <row r="88" spans="1:25" ht="15" customHeight="1" outlineLevel="1" thickBot="1" x14ac:dyDescent="0.25">
      <c r="A88" s="2" t="s">
        <v>32</v>
      </c>
      <c r="B88" s="31">
        <v>51.53</v>
      </c>
      <c r="C88" s="32">
        <v>51.53</v>
      </c>
      <c r="D88" s="32">
        <v>51.53</v>
      </c>
      <c r="E88" s="32">
        <v>51.53</v>
      </c>
      <c r="F88" s="32">
        <v>51.53</v>
      </c>
      <c r="G88" s="32">
        <v>51.53</v>
      </c>
      <c r="H88" s="32">
        <v>51.53</v>
      </c>
      <c r="I88" s="32">
        <v>51.53</v>
      </c>
      <c r="J88" s="32">
        <v>51.53</v>
      </c>
      <c r="K88" s="32">
        <v>51.53</v>
      </c>
      <c r="L88" s="32">
        <v>51.53</v>
      </c>
      <c r="M88" s="32">
        <v>51.53</v>
      </c>
      <c r="N88" s="32">
        <v>51.53</v>
      </c>
      <c r="O88" s="32">
        <v>51.53</v>
      </c>
      <c r="P88" s="32">
        <v>51.53</v>
      </c>
      <c r="Q88" s="32">
        <v>51.53</v>
      </c>
      <c r="R88" s="32">
        <v>51.53</v>
      </c>
      <c r="S88" s="32">
        <v>51.53</v>
      </c>
      <c r="T88" s="32">
        <v>51.53</v>
      </c>
      <c r="U88" s="32">
        <v>51.53</v>
      </c>
      <c r="V88" s="32">
        <v>51.53</v>
      </c>
      <c r="W88" s="32">
        <v>51.53</v>
      </c>
      <c r="X88" s="32">
        <v>51.53</v>
      </c>
      <c r="Y88" s="33">
        <v>51.53</v>
      </c>
    </row>
    <row r="89" spans="1:25" ht="15" customHeight="1" outlineLevel="1" thickBot="1" x14ac:dyDescent="0.25">
      <c r="A89" s="2" t="s">
        <v>58</v>
      </c>
      <c r="B89" s="31">
        <v>32.76</v>
      </c>
      <c r="C89" s="32">
        <v>32.76</v>
      </c>
      <c r="D89" s="32">
        <v>32.76</v>
      </c>
      <c r="E89" s="32">
        <v>32.76</v>
      </c>
      <c r="F89" s="32">
        <v>32.76</v>
      </c>
      <c r="G89" s="32">
        <v>32.76</v>
      </c>
      <c r="H89" s="32">
        <v>32.76</v>
      </c>
      <c r="I89" s="32">
        <v>32.76</v>
      </c>
      <c r="J89" s="32">
        <v>32.76</v>
      </c>
      <c r="K89" s="32">
        <v>32.76</v>
      </c>
      <c r="L89" s="32">
        <v>32.76</v>
      </c>
      <c r="M89" s="32">
        <v>32.76</v>
      </c>
      <c r="N89" s="32">
        <v>32.76</v>
      </c>
      <c r="O89" s="32">
        <v>32.76</v>
      </c>
      <c r="P89" s="32">
        <v>32.76</v>
      </c>
      <c r="Q89" s="32">
        <v>32.76</v>
      </c>
      <c r="R89" s="32">
        <v>32.76</v>
      </c>
      <c r="S89" s="32">
        <v>32.76</v>
      </c>
      <c r="T89" s="32">
        <v>32.76</v>
      </c>
      <c r="U89" s="32">
        <v>32.76</v>
      </c>
      <c r="V89" s="32">
        <v>32.76</v>
      </c>
      <c r="W89" s="32">
        <v>32.76</v>
      </c>
      <c r="X89" s="32">
        <v>32.76</v>
      </c>
      <c r="Y89" s="33">
        <v>32.76</v>
      </c>
    </row>
    <row r="90" spans="1:25" ht="15" customHeight="1" outlineLevel="1" thickBot="1" x14ac:dyDescent="0.25">
      <c r="A90" s="2" t="s">
        <v>35</v>
      </c>
      <c r="B90" s="31">
        <v>2.9729621000000002</v>
      </c>
      <c r="C90" s="32">
        <v>2.9729621000000002</v>
      </c>
      <c r="D90" s="32">
        <v>2.9729621000000002</v>
      </c>
      <c r="E90" s="32">
        <v>2.9729621000000002</v>
      </c>
      <c r="F90" s="32">
        <v>2.9729621000000002</v>
      </c>
      <c r="G90" s="32">
        <v>2.9729621000000002</v>
      </c>
      <c r="H90" s="32">
        <v>2.9729621000000002</v>
      </c>
      <c r="I90" s="32">
        <v>2.9729621000000002</v>
      </c>
      <c r="J90" s="32">
        <v>2.9729621000000002</v>
      </c>
      <c r="K90" s="32">
        <v>2.9729621000000002</v>
      </c>
      <c r="L90" s="32">
        <v>2.9729621000000002</v>
      </c>
      <c r="M90" s="32">
        <v>2.9729621000000002</v>
      </c>
      <c r="N90" s="32">
        <v>2.9729621000000002</v>
      </c>
      <c r="O90" s="32">
        <v>2.9729621000000002</v>
      </c>
      <c r="P90" s="32">
        <v>2.9729621000000002</v>
      </c>
      <c r="Q90" s="32">
        <v>2.9729621000000002</v>
      </c>
      <c r="R90" s="32">
        <v>2.9729621000000002</v>
      </c>
      <c r="S90" s="32">
        <v>2.9729621000000002</v>
      </c>
      <c r="T90" s="32">
        <v>2.9729621000000002</v>
      </c>
      <c r="U90" s="32">
        <v>2.9729621000000002</v>
      </c>
      <c r="V90" s="32">
        <v>2.9729621000000002</v>
      </c>
      <c r="W90" s="32">
        <v>2.9729621000000002</v>
      </c>
      <c r="X90" s="32">
        <v>2.9729621000000002</v>
      </c>
      <c r="Y90" s="33">
        <v>2.9729621000000002</v>
      </c>
    </row>
    <row r="91" spans="1:25" ht="20.25" customHeight="1" thickBot="1" x14ac:dyDescent="0.25">
      <c r="A91" s="10">
        <v>16</v>
      </c>
      <c r="B91" s="28">
        <f t="shared" ref="B91:Y91" si="15">B92+B93+B94+B95</f>
        <v>961.64576595648805</v>
      </c>
      <c r="C91" s="29">
        <f t="shared" si="15"/>
        <v>991.70307863682945</v>
      </c>
      <c r="D91" s="29">
        <f t="shared" si="15"/>
        <v>1016.8035576713922</v>
      </c>
      <c r="E91" s="29">
        <f t="shared" si="15"/>
        <v>1025.6833462879663</v>
      </c>
      <c r="F91" s="29">
        <f t="shared" si="15"/>
        <v>1028.3322665114372</v>
      </c>
      <c r="G91" s="29">
        <f t="shared" si="15"/>
        <v>1011.1328953991277</v>
      </c>
      <c r="H91" s="29">
        <f t="shared" si="15"/>
        <v>994.88551897279729</v>
      </c>
      <c r="I91" s="29">
        <f t="shared" si="15"/>
        <v>935.60161616716903</v>
      </c>
      <c r="J91" s="29">
        <f t="shared" si="15"/>
        <v>963.2477768912828</v>
      </c>
      <c r="K91" s="29">
        <f t="shared" si="15"/>
        <v>934.89910621895535</v>
      </c>
      <c r="L91" s="29">
        <f t="shared" si="15"/>
        <v>938.6479409046467</v>
      </c>
      <c r="M91" s="29">
        <f t="shared" si="15"/>
        <v>936.96433961661683</v>
      </c>
      <c r="N91" s="29">
        <f t="shared" si="15"/>
        <v>933.43563091028943</v>
      </c>
      <c r="O91" s="29">
        <f t="shared" si="15"/>
        <v>931.51743973593682</v>
      </c>
      <c r="P91" s="29">
        <f t="shared" si="15"/>
        <v>919.25397477854278</v>
      </c>
      <c r="Q91" s="29">
        <f t="shared" si="15"/>
        <v>908.18069072966648</v>
      </c>
      <c r="R91" s="29">
        <f t="shared" si="15"/>
        <v>900.34609703340197</v>
      </c>
      <c r="S91" s="29">
        <f t="shared" si="15"/>
        <v>901.82776647932701</v>
      </c>
      <c r="T91" s="29">
        <f t="shared" si="15"/>
        <v>897.74506977177271</v>
      </c>
      <c r="U91" s="29">
        <f t="shared" si="15"/>
        <v>908.61551615828898</v>
      </c>
      <c r="V91" s="29">
        <f t="shared" si="15"/>
        <v>927.24631480282994</v>
      </c>
      <c r="W91" s="29">
        <f t="shared" si="15"/>
        <v>916.01497727306787</v>
      </c>
      <c r="X91" s="29">
        <f t="shared" si="15"/>
        <v>921.8708395199701</v>
      </c>
      <c r="Y91" s="30">
        <f t="shared" si="15"/>
        <v>937.14057556251907</v>
      </c>
    </row>
    <row r="92" spans="1:25" ht="51.75" customHeight="1" outlineLevel="1" thickBot="1" x14ac:dyDescent="0.25">
      <c r="A92" s="2" t="s">
        <v>42</v>
      </c>
      <c r="B92" s="31">
        <v>874.38280385648807</v>
      </c>
      <c r="C92" s="32">
        <v>904.44011653682946</v>
      </c>
      <c r="D92" s="32">
        <v>929.54059557139226</v>
      </c>
      <c r="E92" s="32">
        <v>938.42038418796631</v>
      </c>
      <c r="F92" s="32">
        <v>941.06930441143732</v>
      </c>
      <c r="G92" s="32">
        <v>923.86993329912775</v>
      </c>
      <c r="H92" s="32">
        <v>907.6225568727973</v>
      </c>
      <c r="I92" s="32">
        <v>848.33865406716905</v>
      </c>
      <c r="J92" s="32">
        <v>875.98481479128282</v>
      </c>
      <c r="K92" s="32">
        <v>847.63614411895537</v>
      </c>
      <c r="L92" s="32">
        <v>851.38497880464672</v>
      </c>
      <c r="M92" s="32">
        <v>849.70137751661684</v>
      </c>
      <c r="N92" s="32">
        <v>846.17266881028945</v>
      </c>
      <c r="O92" s="32">
        <v>844.25447763593684</v>
      </c>
      <c r="P92" s="32">
        <v>831.9910126785428</v>
      </c>
      <c r="Q92" s="32">
        <v>820.9177286296665</v>
      </c>
      <c r="R92" s="32">
        <v>813.08313493340199</v>
      </c>
      <c r="S92" s="32">
        <v>814.56480437932703</v>
      </c>
      <c r="T92" s="32">
        <v>810.48210767177272</v>
      </c>
      <c r="U92" s="32">
        <v>821.352554058289</v>
      </c>
      <c r="V92" s="32">
        <v>839.98335270282996</v>
      </c>
      <c r="W92" s="32">
        <v>828.75201517306789</v>
      </c>
      <c r="X92" s="32">
        <v>834.60787741997012</v>
      </c>
      <c r="Y92" s="33">
        <v>849.87761346251909</v>
      </c>
    </row>
    <row r="93" spans="1:25" ht="15" customHeight="1" outlineLevel="1" thickBot="1" x14ac:dyDescent="0.25">
      <c r="A93" s="2" t="s">
        <v>32</v>
      </c>
      <c r="B93" s="31">
        <v>51.53</v>
      </c>
      <c r="C93" s="32">
        <v>51.53</v>
      </c>
      <c r="D93" s="32">
        <v>51.53</v>
      </c>
      <c r="E93" s="32">
        <v>51.53</v>
      </c>
      <c r="F93" s="32">
        <v>51.53</v>
      </c>
      <c r="G93" s="32">
        <v>51.53</v>
      </c>
      <c r="H93" s="32">
        <v>51.53</v>
      </c>
      <c r="I93" s="32">
        <v>51.53</v>
      </c>
      <c r="J93" s="32">
        <v>51.53</v>
      </c>
      <c r="K93" s="32">
        <v>51.53</v>
      </c>
      <c r="L93" s="32">
        <v>51.53</v>
      </c>
      <c r="M93" s="32">
        <v>51.53</v>
      </c>
      <c r="N93" s="32">
        <v>51.53</v>
      </c>
      <c r="O93" s="32">
        <v>51.53</v>
      </c>
      <c r="P93" s="32">
        <v>51.53</v>
      </c>
      <c r="Q93" s="32">
        <v>51.53</v>
      </c>
      <c r="R93" s="32">
        <v>51.53</v>
      </c>
      <c r="S93" s="32">
        <v>51.53</v>
      </c>
      <c r="T93" s="32">
        <v>51.53</v>
      </c>
      <c r="U93" s="32">
        <v>51.53</v>
      </c>
      <c r="V93" s="32">
        <v>51.53</v>
      </c>
      <c r="W93" s="32">
        <v>51.53</v>
      </c>
      <c r="X93" s="32">
        <v>51.53</v>
      </c>
      <c r="Y93" s="33">
        <v>51.53</v>
      </c>
    </row>
    <row r="94" spans="1:25" ht="15" customHeight="1" outlineLevel="1" thickBot="1" x14ac:dyDescent="0.25">
      <c r="A94" s="2" t="s">
        <v>58</v>
      </c>
      <c r="B94" s="31">
        <v>32.76</v>
      </c>
      <c r="C94" s="32">
        <v>32.76</v>
      </c>
      <c r="D94" s="32">
        <v>32.76</v>
      </c>
      <c r="E94" s="32">
        <v>32.76</v>
      </c>
      <c r="F94" s="32">
        <v>32.76</v>
      </c>
      <c r="G94" s="32">
        <v>32.76</v>
      </c>
      <c r="H94" s="32">
        <v>32.76</v>
      </c>
      <c r="I94" s="32">
        <v>32.76</v>
      </c>
      <c r="J94" s="32">
        <v>32.76</v>
      </c>
      <c r="K94" s="32">
        <v>32.76</v>
      </c>
      <c r="L94" s="32">
        <v>32.76</v>
      </c>
      <c r="M94" s="32">
        <v>32.76</v>
      </c>
      <c r="N94" s="32">
        <v>32.76</v>
      </c>
      <c r="O94" s="32">
        <v>32.76</v>
      </c>
      <c r="P94" s="32">
        <v>32.76</v>
      </c>
      <c r="Q94" s="32">
        <v>32.76</v>
      </c>
      <c r="R94" s="32">
        <v>32.76</v>
      </c>
      <c r="S94" s="32">
        <v>32.76</v>
      </c>
      <c r="T94" s="32">
        <v>32.76</v>
      </c>
      <c r="U94" s="32">
        <v>32.76</v>
      </c>
      <c r="V94" s="32">
        <v>32.76</v>
      </c>
      <c r="W94" s="32">
        <v>32.76</v>
      </c>
      <c r="X94" s="32">
        <v>32.76</v>
      </c>
      <c r="Y94" s="33">
        <v>32.76</v>
      </c>
    </row>
    <row r="95" spans="1:25" ht="15" customHeight="1" outlineLevel="1" thickBot="1" x14ac:dyDescent="0.25">
      <c r="A95" s="2" t="s">
        <v>35</v>
      </c>
      <c r="B95" s="31">
        <v>2.9729621000000002</v>
      </c>
      <c r="C95" s="32">
        <v>2.9729621000000002</v>
      </c>
      <c r="D95" s="32">
        <v>2.9729621000000002</v>
      </c>
      <c r="E95" s="32">
        <v>2.9729621000000002</v>
      </c>
      <c r="F95" s="32">
        <v>2.9729621000000002</v>
      </c>
      <c r="G95" s="32">
        <v>2.9729621000000002</v>
      </c>
      <c r="H95" s="32">
        <v>2.9729621000000002</v>
      </c>
      <c r="I95" s="32">
        <v>2.9729621000000002</v>
      </c>
      <c r="J95" s="32">
        <v>2.9729621000000002</v>
      </c>
      <c r="K95" s="32">
        <v>2.9729621000000002</v>
      </c>
      <c r="L95" s="32">
        <v>2.9729621000000002</v>
      </c>
      <c r="M95" s="32">
        <v>2.9729621000000002</v>
      </c>
      <c r="N95" s="32">
        <v>2.9729621000000002</v>
      </c>
      <c r="O95" s="32">
        <v>2.9729621000000002</v>
      </c>
      <c r="P95" s="32">
        <v>2.9729621000000002</v>
      </c>
      <c r="Q95" s="32">
        <v>2.9729621000000002</v>
      </c>
      <c r="R95" s="32">
        <v>2.9729621000000002</v>
      </c>
      <c r="S95" s="32">
        <v>2.9729621000000002</v>
      </c>
      <c r="T95" s="32">
        <v>2.9729621000000002</v>
      </c>
      <c r="U95" s="32">
        <v>2.9729621000000002</v>
      </c>
      <c r="V95" s="32">
        <v>2.9729621000000002</v>
      </c>
      <c r="W95" s="32">
        <v>2.9729621000000002</v>
      </c>
      <c r="X95" s="32">
        <v>2.9729621000000002</v>
      </c>
      <c r="Y95" s="33">
        <v>2.9729621000000002</v>
      </c>
    </row>
    <row r="96" spans="1:25" ht="20.25" customHeight="1" thickBot="1" x14ac:dyDescent="0.25">
      <c r="A96" s="10">
        <v>17</v>
      </c>
      <c r="B96" s="28">
        <f t="shared" ref="B96:Y96" si="16">B97+B98+B99+B100</f>
        <v>946.35000346144079</v>
      </c>
      <c r="C96" s="29">
        <f t="shared" si="16"/>
        <v>963.11370741787482</v>
      </c>
      <c r="D96" s="29">
        <f t="shared" si="16"/>
        <v>993.89783818050773</v>
      </c>
      <c r="E96" s="29">
        <f t="shared" si="16"/>
        <v>995.94487793470239</v>
      </c>
      <c r="F96" s="29">
        <f t="shared" si="16"/>
        <v>996.74514722121785</v>
      </c>
      <c r="G96" s="29">
        <f t="shared" si="16"/>
        <v>972.21396133136045</v>
      </c>
      <c r="H96" s="29">
        <f t="shared" si="16"/>
        <v>923.21480391151329</v>
      </c>
      <c r="I96" s="29">
        <f t="shared" si="16"/>
        <v>916.30743210191679</v>
      </c>
      <c r="J96" s="29">
        <f t="shared" si="16"/>
        <v>890.57943076694414</v>
      </c>
      <c r="K96" s="29">
        <f t="shared" si="16"/>
        <v>913.63221663843183</v>
      </c>
      <c r="L96" s="29">
        <f t="shared" si="16"/>
        <v>946.74039906804239</v>
      </c>
      <c r="M96" s="29">
        <f t="shared" si="16"/>
        <v>961.378902280479</v>
      </c>
      <c r="N96" s="29">
        <f t="shared" si="16"/>
        <v>960.51029249196881</v>
      </c>
      <c r="O96" s="29">
        <f t="shared" si="16"/>
        <v>950.98380969997413</v>
      </c>
      <c r="P96" s="29">
        <f t="shared" si="16"/>
        <v>952.62647198449213</v>
      </c>
      <c r="Q96" s="29">
        <f t="shared" si="16"/>
        <v>959.38802207121387</v>
      </c>
      <c r="R96" s="29">
        <f t="shared" si="16"/>
        <v>962.95315452506986</v>
      </c>
      <c r="S96" s="29">
        <f t="shared" si="16"/>
        <v>922.26424786020573</v>
      </c>
      <c r="T96" s="29">
        <f t="shared" si="16"/>
        <v>867.33933227070975</v>
      </c>
      <c r="U96" s="29">
        <f t="shared" si="16"/>
        <v>880.52743152762866</v>
      </c>
      <c r="V96" s="29">
        <f t="shared" si="16"/>
        <v>899.95722499034127</v>
      </c>
      <c r="W96" s="29">
        <f t="shared" si="16"/>
        <v>911.20924242949764</v>
      </c>
      <c r="X96" s="29">
        <f t="shared" si="16"/>
        <v>931.6074615534817</v>
      </c>
      <c r="Y96" s="30">
        <f t="shared" si="16"/>
        <v>940.233920969059</v>
      </c>
    </row>
    <row r="97" spans="1:25" ht="51.75" customHeight="1" outlineLevel="1" thickBot="1" x14ac:dyDescent="0.25">
      <c r="A97" s="2" t="s">
        <v>42</v>
      </c>
      <c r="B97" s="31">
        <v>859.08704136144081</v>
      </c>
      <c r="C97" s="32">
        <v>875.85074531787484</v>
      </c>
      <c r="D97" s="32">
        <v>906.63487608050775</v>
      </c>
      <c r="E97" s="32">
        <v>908.68191583470241</v>
      </c>
      <c r="F97" s="32">
        <v>909.48218512121787</v>
      </c>
      <c r="G97" s="32">
        <v>884.95099923136047</v>
      </c>
      <c r="H97" s="32">
        <v>835.9518418115133</v>
      </c>
      <c r="I97" s="32">
        <v>829.04447000191681</v>
      </c>
      <c r="J97" s="32">
        <v>803.31646866694416</v>
      </c>
      <c r="K97" s="32">
        <v>826.36925453843185</v>
      </c>
      <c r="L97" s="32">
        <v>859.47743696804241</v>
      </c>
      <c r="M97" s="32">
        <v>874.11594018047901</v>
      </c>
      <c r="N97" s="32">
        <v>873.24733039196883</v>
      </c>
      <c r="O97" s="32">
        <v>863.72084759997415</v>
      </c>
      <c r="P97" s="32">
        <v>865.36350988449215</v>
      </c>
      <c r="Q97" s="32">
        <v>872.12505997121389</v>
      </c>
      <c r="R97" s="32">
        <v>875.69019242506988</v>
      </c>
      <c r="S97" s="32">
        <v>835.00128576020575</v>
      </c>
      <c r="T97" s="32">
        <v>780.07637017070977</v>
      </c>
      <c r="U97" s="32">
        <v>793.26446942762868</v>
      </c>
      <c r="V97" s="32">
        <v>812.69426289034129</v>
      </c>
      <c r="W97" s="32">
        <v>823.94628032949765</v>
      </c>
      <c r="X97" s="32">
        <v>844.34449945348172</v>
      </c>
      <c r="Y97" s="33">
        <v>852.97095886905902</v>
      </c>
    </row>
    <row r="98" spans="1:25" ht="15" customHeight="1" outlineLevel="1" thickBot="1" x14ac:dyDescent="0.25">
      <c r="A98" s="2" t="s">
        <v>32</v>
      </c>
      <c r="B98" s="31">
        <v>51.53</v>
      </c>
      <c r="C98" s="32">
        <v>51.53</v>
      </c>
      <c r="D98" s="32">
        <v>51.53</v>
      </c>
      <c r="E98" s="32">
        <v>51.53</v>
      </c>
      <c r="F98" s="32">
        <v>51.53</v>
      </c>
      <c r="G98" s="32">
        <v>51.53</v>
      </c>
      <c r="H98" s="32">
        <v>51.53</v>
      </c>
      <c r="I98" s="32">
        <v>51.53</v>
      </c>
      <c r="J98" s="32">
        <v>51.53</v>
      </c>
      <c r="K98" s="32">
        <v>51.53</v>
      </c>
      <c r="L98" s="32">
        <v>51.53</v>
      </c>
      <c r="M98" s="32">
        <v>51.53</v>
      </c>
      <c r="N98" s="32">
        <v>51.53</v>
      </c>
      <c r="O98" s="32">
        <v>51.53</v>
      </c>
      <c r="P98" s="32">
        <v>51.53</v>
      </c>
      <c r="Q98" s="32">
        <v>51.53</v>
      </c>
      <c r="R98" s="32">
        <v>51.53</v>
      </c>
      <c r="S98" s="32">
        <v>51.53</v>
      </c>
      <c r="T98" s="32">
        <v>51.53</v>
      </c>
      <c r="U98" s="32">
        <v>51.53</v>
      </c>
      <c r="V98" s="32">
        <v>51.53</v>
      </c>
      <c r="W98" s="32">
        <v>51.53</v>
      </c>
      <c r="X98" s="32">
        <v>51.53</v>
      </c>
      <c r="Y98" s="33">
        <v>51.53</v>
      </c>
    </row>
    <row r="99" spans="1:25" ht="15" customHeight="1" outlineLevel="1" thickBot="1" x14ac:dyDescent="0.25">
      <c r="A99" s="2" t="s">
        <v>58</v>
      </c>
      <c r="B99" s="31">
        <v>32.76</v>
      </c>
      <c r="C99" s="32">
        <v>32.76</v>
      </c>
      <c r="D99" s="32">
        <v>32.76</v>
      </c>
      <c r="E99" s="32">
        <v>32.76</v>
      </c>
      <c r="F99" s="32">
        <v>32.76</v>
      </c>
      <c r="G99" s="32">
        <v>32.76</v>
      </c>
      <c r="H99" s="32">
        <v>32.76</v>
      </c>
      <c r="I99" s="32">
        <v>32.76</v>
      </c>
      <c r="J99" s="32">
        <v>32.76</v>
      </c>
      <c r="K99" s="32">
        <v>32.76</v>
      </c>
      <c r="L99" s="32">
        <v>32.76</v>
      </c>
      <c r="M99" s="32">
        <v>32.76</v>
      </c>
      <c r="N99" s="32">
        <v>32.76</v>
      </c>
      <c r="O99" s="32">
        <v>32.76</v>
      </c>
      <c r="P99" s="32">
        <v>32.76</v>
      </c>
      <c r="Q99" s="32">
        <v>32.76</v>
      </c>
      <c r="R99" s="32">
        <v>32.76</v>
      </c>
      <c r="S99" s="32">
        <v>32.76</v>
      </c>
      <c r="T99" s="32">
        <v>32.76</v>
      </c>
      <c r="U99" s="32">
        <v>32.76</v>
      </c>
      <c r="V99" s="32">
        <v>32.76</v>
      </c>
      <c r="W99" s="32">
        <v>32.76</v>
      </c>
      <c r="X99" s="32">
        <v>32.76</v>
      </c>
      <c r="Y99" s="33">
        <v>32.76</v>
      </c>
    </row>
    <row r="100" spans="1:25" ht="15" customHeight="1" outlineLevel="1" thickBot="1" x14ac:dyDescent="0.25">
      <c r="A100" s="2" t="s">
        <v>35</v>
      </c>
      <c r="B100" s="31">
        <v>2.9729621000000002</v>
      </c>
      <c r="C100" s="32">
        <v>2.9729621000000002</v>
      </c>
      <c r="D100" s="32">
        <v>2.9729621000000002</v>
      </c>
      <c r="E100" s="32">
        <v>2.9729621000000002</v>
      </c>
      <c r="F100" s="32">
        <v>2.9729621000000002</v>
      </c>
      <c r="G100" s="32">
        <v>2.9729621000000002</v>
      </c>
      <c r="H100" s="32">
        <v>2.9729621000000002</v>
      </c>
      <c r="I100" s="32">
        <v>2.9729621000000002</v>
      </c>
      <c r="J100" s="32">
        <v>2.9729621000000002</v>
      </c>
      <c r="K100" s="32">
        <v>2.9729621000000002</v>
      </c>
      <c r="L100" s="32">
        <v>2.9729621000000002</v>
      </c>
      <c r="M100" s="32">
        <v>2.9729621000000002</v>
      </c>
      <c r="N100" s="32">
        <v>2.9729621000000002</v>
      </c>
      <c r="O100" s="32">
        <v>2.9729621000000002</v>
      </c>
      <c r="P100" s="32">
        <v>2.9729621000000002</v>
      </c>
      <c r="Q100" s="32">
        <v>2.9729621000000002</v>
      </c>
      <c r="R100" s="32">
        <v>2.9729621000000002</v>
      </c>
      <c r="S100" s="32">
        <v>2.9729621000000002</v>
      </c>
      <c r="T100" s="32">
        <v>2.9729621000000002</v>
      </c>
      <c r="U100" s="32">
        <v>2.9729621000000002</v>
      </c>
      <c r="V100" s="32">
        <v>2.9729621000000002</v>
      </c>
      <c r="W100" s="32">
        <v>2.9729621000000002</v>
      </c>
      <c r="X100" s="32">
        <v>2.9729621000000002</v>
      </c>
      <c r="Y100" s="33">
        <v>2.9729621000000002</v>
      </c>
    </row>
    <row r="101" spans="1:25" ht="20.25" customHeight="1" thickBot="1" x14ac:dyDescent="0.25">
      <c r="A101" s="10">
        <v>18</v>
      </c>
      <c r="B101" s="28">
        <f t="shared" ref="B101:Y101" si="17">B102+B103+B104+B105</f>
        <v>995.45610352998938</v>
      </c>
      <c r="C101" s="29">
        <f t="shared" si="17"/>
        <v>1020.4251025467298</v>
      </c>
      <c r="D101" s="29">
        <f t="shared" si="17"/>
        <v>1030.1797628206743</v>
      </c>
      <c r="E101" s="29">
        <f t="shared" si="17"/>
        <v>1044.060845424729</v>
      </c>
      <c r="F101" s="29">
        <f t="shared" si="17"/>
        <v>1032.4405926155971</v>
      </c>
      <c r="G101" s="29">
        <f t="shared" si="17"/>
        <v>1019.1009061275676</v>
      </c>
      <c r="H101" s="29">
        <f t="shared" si="17"/>
        <v>987.96698276849668</v>
      </c>
      <c r="I101" s="29">
        <f t="shared" si="17"/>
        <v>940.87328376386756</v>
      </c>
      <c r="J101" s="29">
        <f t="shared" si="17"/>
        <v>913.19271549643292</v>
      </c>
      <c r="K101" s="29">
        <f t="shared" si="17"/>
        <v>896.98475147800275</v>
      </c>
      <c r="L101" s="29">
        <f t="shared" si="17"/>
        <v>897.57750100349597</v>
      </c>
      <c r="M101" s="29">
        <f t="shared" si="17"/>
        <v>901.98278620191741</v>
      </c>
      <c r="N101" s="29">
        <f t="shared" si="17"/>
        <v>924.7557481454561</v>
      </c>
      <c r="O101" s="29">
        <f t="shared" si="17"/>
        <v>921.56121908179227</v>
      </c>
      <c r="P101" s="29">
        <f t="shared" si="17"/>
        <v>928.88618331604152</v>
      </c>
      <c r="Q101" s="29">
        <f t="shared" si="17"/>
        <v>935.68205257083412</v>
      </c>
      <c r="R101" s="29">
        <f t="shared" si="17"/>
        <v>934.36406820139803</v>
      </c>
      <c r="S101" s="29">
        <f t="shared" si="17"/>
        <v>925.42670479005847</v>
      </c>
      <c r="T101" s="29">
        <f t="shared" si="17"/>
        <v>894.42320159011786</v>
      </c>
      <c r="U101" s="29">
        <f t="shared" si="17"/>
        <v>891.34761410051453</v>
      </c>
      <c r="V101" s="29">
        <f t="shared" si="17"/>
        <v>889.19953865332604</v>
      </c>
      <c r="W101" s="29">
        <f t="shared" si="17"/>
        <v>883.20977267325657</v>
      </c>
      <c r="X101" s="29">
        <f t="shared" si="17"/>
        <v>899.96924766647703</v>
      </c>
      <c r="Y101" s="30">
        <f t="shared" si="17"/>
        <v>933.57348178605662</v>
      </c>
    </row>
    <row r="102" spans="1:25" ht="51.75" customHeight="1" outlineLevel="1" thickBot="1" x14ac:dyDescent="0.25">
      <c r="A102" s="2" t="s">
        <v>42</v>
      </c>
      <c r="B102" s="31">
        <v>908.1931414299894</v>
      </c>
      <c r="C102" s="32">
        <v>933.16214044672984</v>
      </c>
      <c r="D102" s="32">
        <v>942.91680072067436</v>
      </c>
      <c r="E102" s="32">
        <v>956.79788332472901</v>
      </c>
      <c r="F102" s="32">
        <v>945.17763051559723</v>
      </c>
      <c r="G102" s="32">
        <v>931.83794402756757</v>
      </c>
      <c r="H102" s="32">
        <v>900.7040206684967</v>
      </c>
      <c r="I102" s="32">
        <v>853.61032166386758</v>
      </c>
      <c r="J102" s="32">
        <v>825.92975339643294</v>
      </c>
      <c r="K102" s="32">
        <v>809.72178937800277</v>
      </c>
      <c r="L102" s="32">
        <v>810.31453890349599</v>
      </c>
      <c r="M102" s="32">
        <v>814.71982410191742</v>
      </c>
      <c r="N102" s="32">
        <v>837.49278604545611</v>
      </c>
      <c r="O102" s="32">
        <v>834.29825698179229</v>
      </c>
      <c r="P102" s="32">
        <v>841.62322121604154</v>
      </c>
      <c r="Q102" s="32">
        <v>848.41909047083413</v>
      </c>
      <c r="R102" s="32">
        <v>847.10110610139805</v>
      </c>
      <c r="S102" s="32">
        <v>838.16374269005848</v>
      </c>
      <c r="T102" s="32">
        <v>807.16023949011787</v>
      </c>
      <c r="U102" s="32">
        <v>804.08465200051455</v>
      </c>
      <c r="V102" s="32">
        <v>801.93657655332606</v>
      </c>
      <c r="W102" s="32">
        <v>795.94681057325658</v>
      </c>
      <c r="X102" s="32">
        <v>812.70628556647705</v>
      </c>
      <c r="Y102" s="33">
        <v>846.31051968605664</v>
      </c>
    </row>
    <row r="103" spans="1:25" ht="15" customHeight="1" outlineLevel="1" thickBot="1" x14ac:dyDescent="0.25">
      <c r="A103" s="2" t="s">
        <v>32</v>
      </c>
      <c r="B103" s="31">
        <v>51.53</v>
      </c>
      <c r="C103" s="32">
        <v>51.53</v>
      </c>
      <c r="D103" s="32">
        <v>51.53</v>
      </c>
      <c r="E103" s="32">
        <v>51.53</v>
      </c>
      <c r="F103" s="32">
        <v>51.53</v>
      </c>
      <c r="G103" s="32">
        <v>51.53</v>
      </c>
      <c r="H103" s="32">
        <v>51.53</v>
      </c>
      <c r="I103" s="32">
        <v>51.53</v>
      </c>
      <c r="J103" s="32">
        <v>51.53</v>
      </c>
      <c r="K103" s="32">
        <v>51.53</v>
      </c>
      <c r="L103" s="32">
        <v>51.53</v>
      </c>
      <c r="M103" s="32">
        <v>51.53</v>
      </c>
      <c r="N103" s="32">
        <v>51.53</v>
      </c>
      <c r="O103" s="32">
        <v>51.53</v>
      </c>
      <c r="P103" s="32">
        <v>51.53</v>
      </c>
      <c r="Q103" s="32">
        <v>51.53</v>
      </c>
      <c r="R103" s="32">
        <v>51.53</v>
      </c>
      <c r="S103" s="32">
        <v>51.53</v>
      </c>
      <c r="T103" s="32">
        <v>51.53</v>
      </c>
      <c r="U103" s="32">
        <v>51.53</v>
      </c>
      <c r="V103" s="32">
        <v>51.53</v>
      </c>
      <c r="W103" s="32">
        <v>51.53</v>
      </c>
      <c r="X103" s="32">
        <v>51.53</v>
      </c>
      <c r="Y103" s="33">
        <v>51.53</v>
      </c>
    </row>
    <row r="104" spans="1:25" ht="15" customHeight="1" outlineLevel="1" thickBot="1" x14ac:dyDescent="0.25">
      <c r="A104" s="2" t="s">
        <v>58</v>
      </c>
      <c r="B104" s="31">
        <v>32.76</v>
      </c>
      <c r="C104" s="32">
        <v>32.76</v>
      </c>
      <c r="D104" s="32">
        <v>32.76</v>
      </c>
      <c r="E104" s="32">
        <v>32.76</v>
      </c>
      <c r="F104" s="32">
        <v>32.76</v>
      </c>
      <c r="G104" s="32">
        <v>32.76</v>
      </c>
      <c r="H104" s="32">
        <v>32.76</v>
      </c>
      <c r="I104" s="32">
        <v>32.76</v>
      </c>
      <c r="J104" s="32">
        <v>32.76</v>
      </c>
      <c r="K104" s="32">
        <v>32.76</v>
      </c>
      <c r="L104" s="32">
        <v>32.76</v>
      </c>
      <c r="M104" s="32">
        <v>32.76</v>
      </c>
      <c r="N104" s="32">
        <v>32.76</v>
      </c>
      <c r="O104" s="32">
        <v>32.76</v>
      </c>
      <c r="P104" s="32">
        <v>32.76</v>
      </c>
      <c r="Q104" s="32">
        <v>32.76</v>
      </c>
      <c r="R104" s="32">
        <v>32.76</v>
      </c>
      <c r="S104" s="32">
        <v>32.76</v>
      </c>
      <c r="T104" s="32">
        <v>32.76</v>
      </c>
      <c r="U104" s="32">
        <v>32.76</v>
      </c>
      <c r="V104" s="32">
        <v>32.76</v>
      </c>
      <c r="W104" s="32">
        <v>32.76</v>
      </c>
      <c r="X104" s="32">
        <v>32.76</v>
      </c>
      <c r="Y104" s="33">
        <v>32.76</v>
      </c>
    </row>
    <row r="105" spans="1:25" ht="15" customHeight="1" outlineLevel="1" thickBot="1" x14ac:dyDescent="0.25">
      <c r="A105" s="2" t="s">
        <v>35</v>
      </c>
      <c r="B105" s="31">
        <v>2.9729621000000002</v>
      </c>
      <c r="C105" s="32">
        <v>2.9729621000000002</v>
      </c>
      <c r="D105" s="32">
        <v>2.9729621000000002</v>
      </c>
      <c r="E105" s="32">
        <v>2.9729621000000002</v>
      </c>
      <c r="F105" s="32">
        <v>2.9729621000000002</v>
      </c>
      <c r="G105" s="32">
        <v>2.9729621000000002</v>
      </c>
      <c r="H105" s="32">
        <v>2.9729621000000002</v>
      </c>
      <c r="I105" s="32">
        <v>2.9729621000000002</v>
      </c>
      <c r="J105" s="32">
        <v>2.9729621000000002</v>
      </c>
      <c r="K105" s="32">
        <v>2.9729621000000002</v>
      </c>
      <c r="L105" s="32">
        <v>2.9729621000000002</v>
      </c>
      <c r="M105" s="32">
        <v>2.9729621000000002</v>
      </c>
      <c r="N105" s="32">
        <v>2.9729621000000002</v>
      </c>
      <c r="O105" s="32">
        <v>2.9729621000000002</v>
      </c>
      <c r="P105" s="32">
        <v>2.9729621000000002</v>
      </c>
      <c r="Q105" s="32">
        <v>2.9729621000000002</v>
      </c>
      <c r="R105" s="32">
        <v>2.9729621000000002</v>
      </c>
      <c r="S105" s="32">
        <v>2.9729621000000002</v>
      </c>
      <c r="T105" s="32">
        <v>2.9729621000000002</v>
      </c>
      <c r="U105" s="32">
        <v>2.9729621000000002</v>
      </c>
      <c r="V105" s="32">
        <v>2.9729621000000002</v>
      </c>
      <c r="W105" s="32">
        <v>2.9729621000000002</v>
      </c>
      <c r="X105" s="32">
        <v>2.9729621000000002</v>
      </c>
      <c r="Y105" s="33">
        <v>2.9729621000000002</v>
      </c>
    </row>
    <row r="106" spans="1:25" ht="20.25" customHeight="1" thickBot="1" x14ac:dyDescent="0.25">
      <c r="A106" s="10">
        <v>19</v>
      </c>
      <c r="B106" s="28">
        <f t="shared" ref="B106:Y106" si="18">B107+B108+B109+B110</f>
        <v>955.26932886420457</v>
      </c>
      <c r="C106" s="29">
        <f t="shared" si="18"/>
        <v>992.46863040175379</v>
      </c>
      <c r="D106" s="29">
        <f t="shared" si="18"/>
        <v>1010.9718460587152</v>
      </c>
      <c r="E106" s="29">
        <f t="shared" si="18"/>
        <v>1015.5320255966657</v>
      </c>
      <c r="F106" s="29">
        <f t="shared" si="18"/>
        <v>1019.8742679151609</v>
      </c>
      <c r="G106" s="29">
        <f t="shared" si="18"/>
        <v>1003.4502920650214</v>
      </c>
      <c r="H106" s="29">
        <f t="shared" si="18"/>
        <v>948.39810950699905</v>
      </c>
      <c r="I106" s="29">
        <f t="shared" si="18"/>
        <v>909.06044272015504</v>
      </c>
      <c r="J106" s="29">
        <f t="shared" si="18"/>
        <v>898.77555359388964</v>
      </c>
      <c r="K106" s="29">
        <f t="shared" si="18"/>
        <v>887.60239949301751</v>
      </c>
      <c r="L106" s="29">
        <f t="shared" si="18"/>
        <v>894.81044113210248</v>
      </c>
      <c r="M106" s="29">
        <f t="shared" si="18"/>
        <v>904.6100910482985</v>
      </c>
      <c r="N106" s="29">
        <f t="shared" si="18"/>
        <v>916.2773424522378</v>
      </c>
      <c r="O106" s="29">
        <f t="shared" si="18"/>
        <v>924.61086714605005</v>
      </c>
      <c r="P106" s="29">
        <f t="shared" si="18"/>
        <v>930.12882764076005</v>
      </c>
      <c r="Q106" s="29">
        <f t="shared" si="18"/>
        <v>935.71456045009029</v>
      </c>
      <c r="R106" s="29">
        <f t="shared" si="18"/>
        <v>934.24592968346519</v>
      </c>
      <c r="S106" s="29">
        <f t="shared" si="18"/>
        <v>925.06649907749181</v>
      </c>
      <c r="T106" s="29">
        <f t="shared" si="18"/>
        <v>904.98960131444414</v>
      </c>
      <c r="U106" s="29">
        <f t="shared" si="18"/>
        <v>904.55092585502962</v>
      </c>
      <c r="V106" s="29">
        <f t="shared" si="18"/>
        <v>916.6428461433577</v>
      </c>
      <c r="W106" s="29">
        <f t="shared" si="18"/>
        <v>897.69316819432288</v>
      </c>
      <c r="X106" s="29">
        <f t="shared" si="18"/>
        <v>896.11421018965871</v>
      </c>
      <c r="Y106" s="30">
        <f t="shared" si="18"/>
        <v>926.9229149331951</v>
      </c>
    </row>
    <row r="107" spans="1:25" ht="51.75" customHeight="1" outlineLevel="1" thickBot="1" x14ac:dyDescent="0.25">
      <c r="A107" s="2" t="s">
        <v>42</v>
      </c>
      <c r="B107" s="31">
        <v>868.00636676420459</v>
      </c>
      <c r="C107" s="32">
        <v>905.2056683017538</v>
      </c>
      <c r="D107" s="32">
        <v>923.70888395871521</v>
      </c>
      <c r="E107" s="32">
        <v>928.26906349666569</v>
      </c>
      <c r="F107" s="32">
        <v>932.6113058151609</v>
      </c>
      <c r="G107" s="32">
        <v>916.18732996502138</v>
      </c>
      <c r="H107" s="32">
        <v>861.13514740699907</v>
      </c>
      <c r="I107" s="32">
        <v>821.79748062015506</v>
      </c>
      <c r="J107" s="32">
        <v>811.51259149388966</v>
      </c>
      <c r="K107" s="32">
        <v>800.33943739301753</v>
      </c>
      <c r="L107" s="32">
        <v>807.5474790321025</v>
      </c>
      <c r="M107" s="32">
        <v>817.34712894829852</v>
      </c>
      <c r="N107" s="32">
        <v>829.01438035223782</v>
      </c>
      <c r="O107" s="32">
        <v>837.34790504605007</v>
      </c>
      <c r="P107" s="32">
        <v>842.86586554076007</v>
      </c>
      <c r="Q107" s="32">
        <v>848.45159835009031</v>
      </c>
      <c r="R107" s="32">
        <v>846.98296758346521</v>
      </c>
      <c r="S107" s="32">
        <v>837.80353697749183</v>
      </c>
      <c r="T107" s="32">
        <v>817.72663921444416</v>
      </c>
      <c r="U107" s="32">
        <v>817.28796375502964</v>
      </c>
      <c r="V107" s="32">
        <v>829.37988404335772</v>
      </c>
      <c r="W107" s="32">
        <v>810.4302060943229</v>
      </c>
      <c r="X107" s="32">
        <v>808.85124808965872</v>
      </c>
      <c r="Y107" s="33">
        <v>839.65995283319512</v>
      </c>
    </row>
    <row r="108" spans="1:25" ht="15" customHeight="1" outlineLevel="1" thickBot="1" x14ac:dyDescent="0.25">
      <c r="A108" s="2" t="s">
        <v>32</v>
      </c>
      <c r="B108" s="31">
        <v>51.53</v>
      </c>
      <c r="C108" s="32">
        <v>51.53</v>
      </c>
      <c r="D108" s="32">
        <v>51.53</v>
      </c>
      <c r="E108" s="32">
        <v>51.53</v>
      </c>
      <c r="F108" s="32">
        <v>51.53</v>
      </c>
      <c r="G108" s="32">
        <v>51.53</v>
      </c>
      <c r="H108" s="32">
        <v>51.53</v>
      </c>
      <c r="I108" s="32">
        <v>51.53</v>
      </c>
      <c r="J108" s="32">
        <v>51.53</v>
      </c>
      <c r="K108" s="32">
        <v>51.53</v>
      </c>
      <c r="L108" s="32">
        <v>51.53</v>
      </c>
      <c r="M108" s="32">
        <v>51.53</v>
      </c>
      <c r="N108" s="32">
        <v>51.53</v>
      </c>
      <c r="O108" s="32">
        <v>51.53</v>
      </c>
      <c r="P108" s="32">
        <v>51.53</v>
      </c>
      <c r="Q108" s="32">
        <v>51.53</v>
      </c>
      <c r="R108" s="32">
        <v>51.53</v>
      </c>
      <c r="S108" s="32">
        <v>51.53</v>
      </c>
      <c r="T108" s="32">
        <v>51.53</v>
      </c>
      <c r="U108" s="32">
        <v>51.53</v>
      </c>
      <c r="V108" s="32">
        <v>51.53</v>
      </c>
      <c r="W108" s="32">
        <v>51.53</v>
      </c>
      <c r="X108" s="32">
        <v>51.53</v>
      </c>
      <c r="Y108" s="33">
        <v>51.53</v>
      </c>
    </row>
    <row r="109" spans="1:25" ht="15" customHeight="1" outlineLevel="1" thickBot="1" x14ac:dyDescent="0.25">
      <c r="A109" s="2" t="s">
        <v>58</v>
      </c>
      <c r="B109" s="31">
        <v>32.76</v>
      </c>
      <c r="C109" s="32">
        <v>32.76</v>
      </c>
      <c r="D109" s="32">
        <v>32.76</v>
      </c>
      <c r="E109" s="32">
        <v>32.76</v>
      </c>
      <c r="F109" s="32">
        <v>32.76</v>
      </c>
      <c r="G109" s="32">
        <v>32.76</v>
      </c>
      <c r="H109" s="32">
        <v>32.76</v>
      </c>
      <c r="I109" s="32">
        <v>32.76</v>
      </c>
      <c r="J109" s="32">
        <v>32.76</v>
      </c>
      <c r="K109" s="32">
        <v>32.76</v>
      </c>
      <c r="L109" s="32">
        <v>32.76</v>
      </c>
      <c r="M109" s="32">
        <v>32.76</v>
      </c>
      <c r="N109" s="32">
        <v>32.76</v>
      </c>
      <c r="O109" s="32">
        <v>32.76</v>
      </c>
      <c r="P109" s="32">
        <v>32.76</v>
      </c>
      <c r="Q109" s="32">
        <v>32.76</v>
      </c>
      <c r="R109" s="32">
        <v>32.76</v>
      </c>
      <c r="S109" s="32">
        <v>32.76</v>
      </c>
      <c r="T109" s="32">
        <v>32.76</v>
      </c>
      <c r="U109" s="32">
        <v>32.76</v>
      </c>
      <c r="V109" s="32">
        <v>32.76</v>
      </c>
      <c r="W109" s="32">
        <v>32.76</v>
      </c>
      <c r="X109" s="32">
        <v>32.76</v>
      </c>
      <c r="Y109" s="33">
        <v>32.76</v>
      </c>
    </row>
    <row r="110" spans="1:25" ht="15" customHeight="1" outlineLevel="1" thickBot="1" x14ac:dyDescent="0.25">
      <c r="A110" s="2" t="s">
        <v>35</v>
      </c>
      <c r="B110" s="31">
        <v>2.9729621000000002</v>
      </c>
      <c r="C110" s="32">
        <v>2.9729621000000002</v>
      </c>
      <c r="D110" s="32">
        <v>2.9729621000000002</v>
      </c>
      <c r="E110" s="32">
        <v>2.9729621000000002</v>
      </c>
      <c r="F110" s="32">
        <v>2.9729621000000002</v>
      </c>
      <c r="G110" s="32">
        <v>2.9729621000000002</v>
      </c>
      <c r="H110" s="32">
        <v>2.9729621000000002</v>
      </c>
      <c r="I110" s="32">
        <v>2.9729621000000002</v>
      </c>
      <c r="J110" s="32">
        <v>2.9729621000000002</v>
      </c>
      <c r="K110" s="32">
        <v>2.9729621000000002</v>
      </c>
      <c r="L110" s="32">
        <v>2.9729621000000002</v>
      </c>
      <c r="M110" s="32">
        <v>2.9729621000000002</v>
      </c>
      <c r="N110" s="32">
        <v>2.9729621000000002</v>
      </c>
      <c r="O110" s="32">
        <v>2.9729621000000002</v>
      </c>
      <c r="P110" s="32">
        <v>2.9729621000000002</v>
      </c>
      <c r="Q110" s="32">
        <v>2.9729621000000002</v>
      </c>
      <c r="R110" s="32">
        <v>2.9729621000000002</v>
      </c>
      <c r="S110" s="32">
        <v>2.9729621000000002</v>
      </c>
      <c r="T110" s="32">
        <v>2.9729621000000002</v>
      </c>
      <c r="U110" s="32">
        <v>2.9729621000000002</v>
      </c>
      <c r="V110" s="32">
        <v>2.9729621000000002</v>
      </c>
      <c r="W110" s="32">
        <v>2.9729621000000002</v>
      </c>
      <c r="X110" s="32">
        <v>2.9729621000000002</v>
      </c>
      <c r="Y110" s="33">
        <v>2.9729621000000002</v>
      </c>
    </row>
    <row r="111" spans="1:25" ht="20.25" customHeight="1" thickBot="1" x14ac:dyDescent="0.25">
      <c r="A111" s="10">
        <v>20</v>
      </c>
      <c r="B111" s="28">
        <f t="shared" ref="B111:Y111" si="19">B112+B113+B114+B115</f>
        <v>961.46091431843001</v>
      </c>
      <c r="C111" s="29">
        <f t="shared" si="19"/>
        <v>991.24914163803828</v>
      </c>
      <c r="D111" s="29">
        <f t="shared" si="19"/>
        <v>1006.3652897519969</v>
      </c>
      <c r="E111" s="29">
        <f t="shared" si="19"/>
        <v>1005.2637813072594</v>
      </c>
      <c r="F111" s="29">
        <f t="shared" si="19"/>
        <v>1012.0857649503562</v>
      </c>
      <c r="G111" s="29">
        <f t="shared" si="19"/>
        <v>986.70908945563281</v>
      </c>
      <c r="H111" s="29">
        <f t="shared" si="19"/>
        <v>957.96877675971939</v>
      </c>
      <c r="I111" s="29">
        <f t="shared" si="19"/>
        <v>921.44355131055988</v>
      </c>
      <c r="J111" s="29">
        <f t="shared" si="19"/>
        <v>892.02652526697557</v>
      </c>
      <c r="K111" s="29">
        <f t="shared" si="19"/>
        <v>875.99335504306327</v>
      </c>
      <c r="L111" s="29">
        <f t="shared" si="19"/>
        <v>859.93545342725167</v>
      </c>
      <c r="M111" s="29">
        <f t="shared" si="19"/>
        <v>886.64106048566168</v>
      </c>
      <c r="N111" s="29">
        <f t="shared" si="19"/>
        <v>899.47545405106246</v>
      </c>
      <c r="O111" s="29">
        <f t="shared" si="19"/>
        <v>912.52502132024529</v>
      </c>
      <c r="P111" s="29">
        <f t="shared" si="19"/>
        <v>924.45380471949613</v>
      </c>
      <c r="Q111" s="29">
        <f t="shared" si="19"/>
        <v>917.92104277831447</v>
      </c>
      <c r="R111" s="29">
        <f t="shared" si="19"/>
        <v>926.79473143750681</v>
      </c>
      <c r="S111" s="29">
        <f t="shared" si="19"/>
        <v>916.19765558226095</v>
      </c>
      <c r="T111" s="29">
        <f t="shared" si="19"/>
        <v>876.18816879102098</v>
      </c>
      <c r="U111" s="29">
        <f t="shared" si="19"/>
        <v>872.84573746254887</v>
      </c>
      <c r="V111" s="29">
        <f t="shared" si="19"/>
        <v>889.82964376334598</v>
      </c>
      <c r="W111" s="29">
        <f t="shared" si="19"/>
        <v>897.78593233981508</v>
      </c>
      <c r="X111" s="29">
        <f t="shared" si="19"/>
        <v>905.03680686766631</v>
      </c>
      <c r="Y111" s="30">
        <f t="shared" si="19"/>
        <v>939.80912186407227</v>
      </c>
    </row>
    <row r="112" spans="1:25" ht="51.75" customHeight="1" outlineLevel="1" thickBot="1" x14ac:dyDescent="0.25">
      <c r="A112" s="2" t="s">
        <v>42</v>
      </c>
      <c r="B112" s="31">
        <v>874.19795221843003</v>
      </c>
      <c r="C112" s="32">
        <v>903.9861795380383</v>
      </c>
      <c r="D112" s="32">
        <v>919.10232765199692</v>
      </c>
      <c r="E112" s="32">
        <v>918.00081920725938</v>
      </c>
      <c r="F112" s="32">
        <v>924.8228028503562</v>
      </c>
      <c r="G112" s="32">
        <v>899.44612735563283</v>
      </c>
      <c r="H112" s="32">
        <v>870.70581465971941</v>
      </c>
      <c r="I112" s="32">
        <v>834.1805892105599</v>
      </c>
      <c r="J112" s="32">
        <v>804.76356316697559</v>
      </c>
      <c r="K112" s="32">
        <v>788.73039294306329</v>
      </c>
      <c r="L112" s="32">
        <v>772.67249132725169</v>
      </c>
      <c r="M112" s="32">
        <v>799.3780983856617</v>
      </c>
      <c r="N112" s="32">
        <v>812.21249195106247</v>
      </c>
      <c r="O112" s="32">
        <v>825.26205922024531</v>
      </c>
      <c r="P112" s="32">
        <v>837.19084261949615</v>
      </c>
      <c r="Q112" s="32">
        <v>830.65808067831449</v>
      </c>
      <c r="R112" s="32">
        <v>839.53176933750683</v>
      </c>
      <c r="S112" s="32">
        <v>828.93469348226097</v>
      </c>
      <c r="T112" s="32">
        <v>788.925206691021</v>
      </c>
      <c r="U112" s="32">
        <v>785.58277536254889</v>
      </c>
      <c r="V112" s="32">
        <v>802.566681663346</v>
      </c>
      <c r="W112" s="32">
        <v>810.52297023981509</v>
      </c>
      <c r="X112" s="32">
        <v>817.77384476766633</v>
      </c>
      <c r="Y112" s="33">
        <v>852.54615976407229</v>
      </c>
    </row>
    <row r="113" spans="1:25" ht="15" customHeight="1" outlineLevel="1" thickBot="1" x14ac:dyDescent="0.25">
      <c r="A113" s="2" t="s">
        <v>32</v>
      </c>
      <c r="B113" s="31">
        <v>51.53</v>
      </c>
      <c r="C113" s="32">
        <v>51.53</v>
      </c>
      <c r="D113" s="32">
        <v>51.53</v>
      </c>
      <c r="E113" s="32">
        <v>51.53</v>
      </c>
      <c r="F113" s="32">
        <v>51.53</v>
      </c>
      <c r="G113" s="32">
        <v>51.53</v>
      </c>
      <c r="H113" s="32">
        <v>51.53</v>
      </c>
      <c r="I113" s="32">
        <v>51.53</v>
      </c>
      <c r="J113" s="32">
        <v>51.53</v>
      </c>
      <c r="K113" s="32">
        <v>51.53</v>
      </c>
      <c r="L113" s="32">
        <v>51.53</v>
      </c>
      <c r="M113" s="32">
        <v>51.53</v>
      </c>
      <c r="N113" s="32">
        <v>51.53</v>
      </c>
      <c r="O113" s="32">
        <v>51.53</v>
      </c>
      <c r="P113" s="32">
        <v>51.53</v>
      </c>
      <c r="Q113" s="32">
        <v>51.53</v>
      </c>
      <c r="R113" s="32">
        <v>51.53</v>
      </c>
      <c r="S113" s="32">
        <v>51.53</v>
      </c>
      <c r="T113" s="32">
        <v>51.53</v>
      </c>
      <c r="U113" s="32">
        <v>51.53</v>
      </c>
      <c r="V113" s="32">
        <v>51.53</v>
      </c>
      <c r="W113" s="32">
        <v>51.53</v>
      </c>
      <c r="X113" s="32">
        <v>51.53</v>
      </c>
      <c r="Y113" s="33">
        <v>51.53</v>
      </c>
    </row>
    <row r="114" spans="1:25" ht="15" customHeight="1" outlineLevel="1" thickBot="1" x14ac:dyDescent="0.25">
      <c r="A114" s="2" t="s">
        <v>58</v>
      </c>
      <c r="B114" s="31">
        <v>32.76</v>
      </c>
      <c r="C114" s="32">
        <v>32.76</v>
      </c>
      <c r="D114" s="32">
        <v>32.76</v>
      </c>
      <c r="E114" s="32">
        <v>32.76</v>
      </c>
      <c r="F114" s="32">
        <v>32.76</v>
      </c>
      <c r="G114" s="32">
        <v>32.76</v>
      </c>
      <c r="H114" s="32">
        <v>32.76</v>
      </c>
      <c r="I114" s="32">
        <v>32.76</v>
      </c>
      <c r="J114" s="32">
        <v>32.76</v>
      </c>
      <c r="K114" s="32">
        <v>32.76</v>
      </c>
      <c r="L114" s="32">
        <v>32.76</v>
      </c>
      <c r="M114" s="32">
        <v>32.76</v>
      </c>
      <c r="N114" s="32">
        <v>32.76</v>
      </c>
      <c r="O114" s="32">
        <v>32.76</v>
      </c>
      <c r="P114" s="32">
        <v>32.76</v>
      </c>
      <c r="Q114" s="32">
        <v>32.76</v>
      </c>
      <c r="R114" s="32">
        <v>32.76</v>
      </c>
      <c r="S114" s="32">
        <v>32.76</v>
      </c>
      <c r="T114" s="32">
        <v>32.76</v>
      </c>
      <c r="U114" s="32">
        <v>32.76</v>
      </c>
      <c r="V114" s="32">
        <v>32.76</v>
      </c>
      <c r="W114" s="32">
        <v>32.76</v>
      </c>
      <c r="X114" s="32">
        <v>32.76</v>
      </c>
      <c r="Y114" s="33">
        <v>32.76</v>
      </c>
    </row>
    <row r="115" spans="1:25" ht="15" customHeight="1" outlineLevel="1" thickBot="1" x14ac:dyDescent="0.25">
      <c r="A115" s="2" t="s">
        <v>35</v>
      </c>
      <c r="B115" s="31">
        <v>2.9729621000000002</v>
      </c>
      <c r="C115" s="32">
        <v>2.9729621000000002</v>
      </c>
      <c r="D115" s="32">
        <v>2.9729621000000002</v>
      </c>
      <c r="E115" s="32">
        <v>2.9729621000000002</v>
      </c>
      <c r="F115" s="32">
        <v>2.9729621000000002</v>
      </c>
      <c r="G115" s="32">
        <v>2.9729621000000002</v>
      </c>
      <c r="H115" s="32">
        <v>2.9729621000000002</v>
      </c>
      <c r="I115" s="32">
        <v>2.9729621000000002</v>
      </c>
      <c r="J115" s="32">
        <v>2.9729621000000002</v>
      </c>
      <c r="K115" s="32">
        <v>2.9729621000000002</v>
      </c>
      <c r="L115" s="32">
        <v>2.9729621000000002</v>
      </c>
      <c r="M115" s="32">
        <v>2.9729621000000002</v>
      </c>
      <c r="N115" s="32">
        <v>2.9729621000000002</v>
      </c>
      <c r="O115" s="32">
        <v>2.9729621000000002</v>
      </c>
      <c r="P115" s="32">
        <v>2.9729621000000002</v>
      </c>
      <c r="Q115" s="32">
        <v>2.9729621000000002</v>
      </c>
      <c r="R115" s="32">
        <v>2.9729621000000002</v>
      </c>
      <c r="S115" s="32">
        <v>2.9729621000000002</v>
      </c>
      <c r="T115" s="32">
        <v>2.9729621000000002</v>
      </c>
      <c r="U115" s="32">
        <v>2.9729621000000002</v>
      </c>
      <c r="V115" s="32">
        <v>2.9729621000000002</v>
      </c>
      <c r="W115" s="32">
        <v>2.9729621000000002</v>
      </c>
      <c r="X115" s="32">
        <v>2.9729621000000002</v>
      </c>
      <c r="Y115" s="33">
        <v>2.9729621000000002</v>
      </c>
    </row>
    <row r="116" spans="1:25" ht="20.25" customHeight="1" thickBot="1" x14ac:dyDescent="0.25">
      <c r="A116" s="10">
        <v>21</v>
      </c>
      <c r="B116" s="28">
        <f t="shared" ref="B116:Y116" si="20">B117+B118+B119+B120</f>
        <v>982.99106751539455</v>
      </c>
      <c r="C116" s="29">
        <f t="shared" si="20"/>
        <v>994.34389902767407</v>
      </c>
      <c r="D116" s="29">
        <f t="shared" si="20"/>
        <v>984.29083778087158</v>
      </c>
      <c r="E116" s="29">
        <f t="shared" si="20"/>
        <v>1003.4499435932993</v>
      </c>
      <c r="F116" s="29">
        <f t="shared" si="20"/>
        <v>1002.8319058065149</v>
      </c>
      <c r="G116" s="29">
        <f t="shared" si="20"/>
        <v>991.28621791395346</v>
      </c>
      <c r="H116" s="29">
        <f t="shared" si="20"/>
        <v>970.65487212619973</v>
      </c>
      <c r="I116" s="29">
        <f t="shared" si="20"/>
        <v>946.90460195601884</v>
      </c>
      <c r="J116" s="29">
        <f t="shared" si="20"/>
        <v>922.42978856212846</v>
      </c>
      <c r="K116" s="29">
        <f t="shared" si="20"/>
        <v>879.90749999605464</v>
      </c>
      <c r="L116" s="29">
        <f t="shared" si="20"/>
        <v>855.30275126243498</v>
      </c>
      <c r="M116" s="29">
        <f t="shared" si="20"/>
        <v>856.08877559079019</v>
      </c>
      <c r="N116" s="29">
        <f t="shared" si="20"/>
        <v>870.47585957020965</v>
      </c>
      <c r="O116" s="29">
        <f t="shared" si="20"/>
        <v>890.70524259877868</v>
      </c>
      <c r="P116" s="29">
        <f t="shared" si="20"/>
        <v>907.24585152695727</v>
      </c>
      <c r="Q116" s="29">
        <f t="shared" si="20"/>
        <v>915.47805473443282</v>
      </c>
      <c r="R116" s="29">
        <f t="shared" si="20"/>
        <v>909.30883277553244</v>
      </c>
      <c r="S116" s="29">
        <f t="shared" si="20"/>
        <v>887.85191521496472</v>
      </c>
      <c r="T116" s="29">
        <f t="shared" si="20"/>
        <v>848.83575970578181</v>
      </c>
      <c r="U116" s="29">
        <f t="shared" si="20"/>
        <v>844.11203535684024</v>
      </c>
      <c r="V116" s="29">
        <f t="shared" si="20"/>
        <v>866.04556257877027</v>
      </c>
      <c r="W116" s="29">
        <f t="shared" si="20"/>
        <v>871.31449097882216</v>
      </c>
      <c r="X116" s="29">
        <f t="shared" si="20"/>
        <v>892.25775458855924</v>
      </c>
      <c r="Y116" s="30">
        <f t="shared" si="20"/>
        <v>919.07214645540842</v>
      </c>
    </row>
    <row r="117" spans="1:25" ht="51.75" customHeight="1" outlineLevel="1" thickBot="1" x14ac:dyDescent="0.25">
      <c r="A117" s="2" t="s">
        <v>42</v>
      </c>
      <c r="B117" s="31">
        <v>895.72810541539457</v>
      </c>
      <c r="C117" s="32">
        <v>907.08093692767409</v>
      </c>
      <c r="D117" s="32">
        <v>897.0278756808716</v>
      </c>
      <c r="E117" s="32">
        <v>916.1869814932993</v>
      </c>
      <c r="F117" s="32">
        <v>915.56894370651491</v>
      </c>
      <c r="G117" s="32">
        <v>904.02325581395348</v>
      </c>
      <c r="H117" s="32">
        <v>883.39191002619975</v>
      </c>
      <c r="I117" s="32">
        <v>859.64163985601886</v>
      </c>
      <c r="J117" s="32">
        <v>835.16682646212848</v>
      </c>
      <c r="K117" s="32">
        <v>792.64453789605466</v>
      </c>
      <c r="L117" s="32">
        <v>768.039789162435</v>
      </c>
      <c r="M117" s="32">
        <v>768.82581349079021</v>
      </c>
      <c r="N117" s="32">
        <v>783.21289747020967</v>
      </c>
      <c r="O117" s="32">
        <v>803.4422804987787</v>
      </c>
      <c r="P117" s="32">
        <v>819.98288942695729</v>
      </c>
      <c r="Q117" s="32">
        <v>828.21509263443284</v>
      </c>
      <c r="R117" s="32">
        <v>822.04587067553246</v>
      </c>
      <c r="S117" s="32">
        <v>800.58895311496474</v>
      </c>
      <c r="T117" s="32">
        <v>761.57279760578183</v>
      </c>
      <c r="U117" s="32">
        <v>756.84907325684026</v>
      </c>
      <c r="V117" s="32">
        <v>778.78260047877029</v>
      </c>
      <c r="W117" s="32">
        <v>784.05152887882218</v>
      </c>
      <c r="X117" s="32">
        <v>804.99479248855926</v>
      </c>
      <c r="Y117" s="33">
        <v>831.80918435540843</v>
      </c>
    </row>
    <row r="118" spans="1:25" ht="15" customHeight="1" outlineLevel="1" thickBot="1" x14ac:dyDescent="0.25">
      <c r="A118" s="2" t="s">
        <v>32</v>
      </c>
      <c r="B118" s="31">
        <v>51.53</v>
      </c>
      <c r="C118" s="32">
        <v>51.53</v>
      </c>
      <c r="D118" s="32">
        <v>51.53</v>
      </c>
      <c r="E118" s="32">
        <v>51.53</v>
      </c>
      <c r="F118" s="32">
        <v>51.53</v>
      </c>
      <c r="G118" s="32">
        <v>51.53</v>
      </c>
      <c r="H118" s="32">
        <v>51.53</v>
      </c>
      <c r="I118" s="32">
        <v>51.53</v>
      </c>
      <c r="J118" s="32">
        <v>51.53</v>
      </c>
      <c r="K118" s="32">
        <v>51.53</v>
      </c>
      <c r="L118" s="32">
        <v>51.53</v>
      </c>
      <c r="M118" s="32">
        <v>51.53</v>
      </c>
      <c r="N118" s="32">
        <v>51.53</v>
      </c>
      <c r="O118" s="32">
        <v>51.53</v>
      </c>
      <c r="P118" s="32">
        <v>51.53</v>
      </c>
      <c r="Q118" s="32">
        <v>51.53</v>
      </c>
      <c r="R118" s="32">
        <v>51.53</v>
      </c>
      <c r="S118" s="32">
        <v>51.53</v>
      </c>
      <c r="T118" s="32">
        <v>51.53</v>
      </c>
      <c r="U118" s="32">
        <v>51.53</v>
      </c>
      <c r="V118" s="32">
        <v>51.53</v>
      </c>
      <c r="W118" s="32">
        <v>51.53</v>
      </c>
      <c r="X118" s="32">
        <v>51.53</v>
      </c>
      <c r="Y118" s="33">
        <v>51.53</v>
      </c>
    </row>
    <row r="119" spans="1:25" ht="15" customHeight="1" outlineLevel="1" thickBot="1" x14ac:dyDescent="0.25">
      <c r="A119" s="2" t="s">
        <v>58</v>
      </c>
      <c r="B119" s="31">
        <v>32.76</v>
      </c>
      <c r="C119" s="32">
        <v>32.76</v>
      </c>
      <c r="D119" s="32">
        <v>32.76</v>
      </c>
      <c r="E119" s="32">
        <v>32.76</v>
      </c>
      <c r="F119" s="32">
        <v>32.76</v>
      </c>
      <c r="G119" s="32">
        <v>32.76</v>
      </c>
      <c r="H119" s="32">
        <v>32.76</v>
      </c>
      <c r="I119" s="32">
        <v>32.76</v>
      </c>
      <c r="J119" s="32">
        <v>32.76</v>
      </c>
      <c r="K119" s="32">
        <v>32.76</v>
      </c>
      <c r="L119" s="32">
        <v>32.76</v>
      </c>
      <c r="M119" s="32">
        <v>32.76</v>
      </c>
      <c r="N119" s="32">
        <v>32.76</v>
      </c>
      <c r="O119" s="32">
        <v>32.76</v>
      </c>
      <c r="P119" s="32">
        <v>32.76</v>
      </c>
      <c r="Q119" s="32">
        <v>32.76</v>
      </c>
      <c r="R119" s="32">
        <v>32.76</v>
      </c>
      <c r="S119" s="32">
        <v>32.76</v>
      </c>
      <c r="T119" s="32">
        <v>32.76</v>
      </c>
      <c r="U119" s="32">
        <v>32.76</v>
      </c>
      <c r="V119" s="32">
        <v>32.76</v>
      </c>
      <c r="W119" s="32">
        <v>32.76</v>
      </c>
      <c r="X119" s="32">
        <v>32.76</v>
      </c>
      <c r="Y119" s="33">
        <v>32.76</v>
      </c>
    </row>
    <row r="120" spans="1:25" ht="15" customHeight="1" outlineLevel="1" thickBot="1" x14ac:dyDescent="0.25">
      <c r="A120" s="2" t="s">
        <v>35</v>
      </c>
      <c r="B120" s="31">
        <v>2.9729621000000002</v>
      </c>
      <c r="C120" s="32">
        <v>2.9729621000000002</v>
      </c>
      <c r="D120" s="32">
        <v>2.9729621000000002</v>
      </c>
      <c r="E120" s="32">
        <v>2.9729621000000002</v>
      </c>
      <c r="F120" s="32">
        <v>2.9729621000000002</v>
      </c>
      <c r="G120" s="32">
        <v>2.9729621000000002</v>
      </c>
      <c r="H120" s="32">
        <v>2.9729621000000002</v>
      </c>
      <c r="I120" s="32">
        <v>2.9729621000000002</v>
      </c>
      <c r="J120" s="32">
        <v>2.9729621000000002</v>
      </c>
      <c r="K120" s="32">
        <v>2.9729621000000002</v>
      </c>
      <c r="L120" s="32">
        <v>2.9729621000000002</v>
      </c>
      <c r="M120" s="32">
        <v>2.9729621000000002</v>
      </c>
      <c r="N120" s="32">
        <v>2.9729621000000002</v>
      </c>
      <c r="O120" s="32">
        <v>2.9729621000000002</v>
      </c>
      <c r="P120" s="32">
        <v>2.9729621000000002</v>
      </c>
      <c r="Q120" s="32">
        <v>2.9729621000000002</v>
      </c>
      <c r="R120" s="32">
        <v>2.9729621000000002</v>
      </c>
      <c r="S120" s="32">
        <v>2.9729621000000002</v>
      </c>
      <c r="T120" s="32">
        <v>2.9729621000000002</v>
      </c>
      <c r="U120" s="32">
        <v>2.9729621000000002</v>
      </c>
      <c r="V120" s="32">
        <v>2.9729621000000002</v>
      </c>
      <c r="W120" s="32">
        <v>2.9729621000000002</v>
      </c>
      <c r="X120" s="32">
        <v>2.9729621000000002</v>
      </c>
      <c r="Y120" s="33">
        <v>2.9729621000000002</v>
      </c>
    </row>
    <row r="121" spans="1:25" ht="20.25" customHeight="1" thickBot="1" x14ac:dyDescent="0.25">
      <c r="A121" s="10">
        <v>22</v>
      </c>
      <c r="B121" s="28">
        <f t="shared" ref="B121:Y121" si="21">B122+B123+B124+B125</f>
        <v>943.76360189526542</v>
      </c>
      <c r="C121" s="29">
        <f t="shared" si="21"/>
        <v>970.03042934890834</v>
      </c>
      <c r="D121" s="29">
        <f t="shared" si="21"/>
        <v>997.19806267796002</v>
      </c>
      <c r="E121" s="29">
        <f t="shared" si="21"/>
        <v>1007.7495447058843</v>
      </c>
      <c r="F121" s="29">
        <f t="shared" si="21"/>
        <v>1009.4589817736263</v>
      </c>
      <c r="G121" s="29">
        <f t="shared" si="21"/>
        <v>1005.3839481525462</v>
      </c>
      <c r="H121" s="29">
        <f t="shared" si="21"/>
        <v>987.39677892818816</v>
      </c>
      <c r="I121" s="29">
        <f t="shared" si="21"/>
        <v>965.60583026224208</v>
      </c>
      <c r="J121" s="29">
        <f t="shared" si="21"/>
        <v>943.95043162705997</v>
      </c>
      <c r="K121" s="29">
        <f t="shared" si="21"/>
        <v>895.93828507199817</v>
      </c>
      <c r="L121" s="29">
        <f t="shared" si="21"/>
        <v>853.50039581181306</v>
      </c>
      <c r="M121" s="29">
        <f t="shared" si="21"/>
        <v>864.10978253262965</v>
      </c>
      <c r="N121" s="29">
        <f t="shared" si="21"/>
        <v>875.22158549445032</v>
      </c>
      <c r="O121" s="29">
        <f t="shared" si="21"/>
        <v>892.79693635452179</v>
      </c>
      <c r="P121" s="29">
        <f t="shared" si="21"/>
        <v>904.97888926414032</v>
      </c>
      <c r="Q121" s="29">
        <f t="shared" si="21"/>
        <v>912.21582908738776</v>
      </c>
      <c r="R121" s="29">
        <f t="shared" si="21"/>
        <v>919.32101649330536</v>
      </c>
      <c r="S121" s="29">
        <f t="shared" si="21"/>
        <v>894.22658956697114</v>
      </c>
      <c r="T121" s="29">
        <f t="shared" si="21"/>
        <v>854.33102831958718</v>
      </c>
      <c r="U121" s="29">
        <f t="shared" si="21"/>
        <v>846.66524312484557</v>
      </c>
      <c r="V121" s="29">
        <f t="shared" si="21"/>
        <v>860.24405790262745</v>
      </c>
      <c r="W121" s="29">
        <f t="shared" si="21"/>
        <v>849.61652562794063</v>
      </c>
      <c r="X121" s="29">
        <f t="shared" si="21"/>
        <v>870.21721673851573</v>
      </c>
      <c r="Y121" s="30">
        <f t="shared" si="21"/>
        <v>903.36013326829152</v>
      </c>
    </row>
    <row r="122" spans="1:25" ht="51.75" customHeight="1" outlineLevel="1" thickBot="1" x14ac:dyDescent="0.25">
      <c r="A122" s="2" t="s">
        <v>42</v>
      </c>
      <c r="B122" s="31">
        <v>856.50063979526544</v>
      </c>
      <c r="C122" s="32">
        <v>882.76746724890836</v>
      </c>
      <c r="D122" s="32">
        <v>909.93510057796004</v>
      </c>
      <c r="E122" s="32">
        <v>920.48658260588434</v>
      </c>
      <c r="F122" s="32">
        <v>922.19601967362632</v>
      </c>
      <c r="G122" s="32">
        <v>918.12098605254619</v>
      </c>
      <c r="H122" s="32">
        <v>900.13381682818817</v>
      </c>
      <c r="I122" s="32">
        <v>878.3428681622421</v>
      </c>
      <c r="J122" s="32">
        <v>856.68746952705999</v>
      </c>
      <c r="K122" s="32">
        <v>808.67532297199818</v>
      </c>
      <c r="L122" s="32">
        <v>766.23743371181308</v>
      </c>
      <c r="M122" s="32">
        <v>776.84682043262967</v>
      </c>
      <c r="N122" s="32">
        <v>787.95862339445034</v>
      </c>
      <c r="O122" s="32">
        <v>805.53397425452181</v>
      </c>
      <c r="P122" s="32">
        <v>817.71592716414034</v>
      </c>
      <c r="Q122" s="32">
        <v>824.95286698738778</v>
      </c>
      <c r="R122" s="32">
        <v>832.05805439330538</v>
      </c>
      <c r="S122" s="32">
        <v>806.96362746697116</v>
      </c>
      <c r="T122" s="32">
        <v>767.06806621958719</v>
      </c>
      <c r="U122" s="32">
        <v>759.40228102484559</v>
      </c>
      <c r="V122" s="32">
        <v>772.98109580262746</v>
      </c>
      <c r="W122" s="32">
        <v>762.35356352794065</v>
      </c>
      <c r="X122" s="32">
        <v>782.95425463851575</v>
      </c>
      <c r="Y122" s="33">
        <v>816.09717116829154</v>
      </c>
    </row>
    <row r="123" spans="1:25" ht="15" customHeight="1" outlineLevel="1" thickBot="1" x14ac:dyDescent="0.25">
      <c r="A123" s="2" t="s">
        <v>32</v>
      </c>
      <c r="B123" s="31">
        <v>51.53</v>
      </c>
      <c r="C123" s="32">
        <v>51.53</v>
      </c>
      <c r="D123" s="32">
        <v>51.53</v>
      </c>
      <c r="E123" s="32">
        <v>51.53</v>
      </c>
      <c r="F123" s="32">
        <v>51.53</v>
      </c>
      <c r="G123" s="32">
        <v>51.53</v>
      </c>
      <c r="H123" s="32">
        <v>51.53</v>
      </c>
      <c r="I123" s="32">
        <v>51.53</v>
      </c>
      <c r="J123" s="32">
        <v>51.53</v>
      </c>
      <c r="K123" s="32">
        <v>51.53</v>
      </c>
      <c r="L123" s="32">
        <v>51.53</v>
      </c>
      <c r="M123" s="32">
        <v>51.53</v>
      </c>
      <c r="N123" s="32">
        <v>51.53</v>
      </c>
      <c r="O123" s="32">
        <v>51.53</v>
      </c>
      <c r="P123" s="32">
        <v>51.53</v>
      </c>
      <c r="Q123" s="32">
        <v>51.53</v>
      </c>
      <c r="R123" s="32">
        <v>51.53</v>
      </c>
      <c r="S123" s="32">
        <v>51.53</v>
      </c>
      <c r="T123" s="32">
        <v>51.53</v>
      </c>
      <c r="U123" s="32">
        <v>51.53</v>
      </c>
      <c r="V123" s="32">
        <v>51.53</v>
      </c>
      <c r="W123" s="32">
        <v>51.53</v>
      </c>
      <c r="X123" s="32">
        <v>51.53</v>
      </c>
      <c r="Y123" s="33">
        <v>51.53</v>
      </c>
    </row>
    <row r="124" spans="1:25" ht="15" customHeight="1" outlineLevel="1" thickBot="1" x14ac:dyDescent="0.25">
      <c r="A124" s="2" t="s">
        <v>58</v>
      </c>
      <c r="B124" s="31">
        <v>32.76</v>
      </c>
      <c r="C124" s="32">
        <v>32.76</v>
      </c>
      <c r="D124" s="32">
        <v>32.76</v>
      </c>
      <c r="E124" s="32">
        <v>32.76</v>
      </c>
      <c r="F124" s="32">
        <v>32.76</v>
      </c>
      <c r="G124" s="32">
        <v>32.76</v>
      </c>
      <c r="H124" s="32">
        <v>32.76</v>
      </c>
      <c r="I124" s="32">
        <v>32.76</v>
      </c>
      <c r="J124" s="32">
        <v>32.76</v>
      </c>
      <c r="K124" s="32">
        <v>32.76</v>
      </c>
      <c r="L124" s="32">
        <v>32.76</v>
      </c>
      <c r="M124" s="32">
        <v>32.76</v>
      </c>
      <c r="N124" s="32">
        <v>32.76</v>
      </c>
      <c r="O124" s="32">
        <v>32.76</v>
      </c>
      <c r="P124" s="32">
        <v>32.76</v>
      </c>
      <c r="Q124" s="32">
        <v>32.76</v>
      </c>
      <c r="R124" s="32">
        <v>32.76</v>
      </c>
      <c r="S124" s="32">
        <v>32.76</v>
      </c>
      <c r="T124" s="32">
        <v>32.76</v>
      </c>
      <c r="U124" s="32">
        <v>32.76</v>
      </c>
      <c r="V124" s="32">
        <v>32.76</v>
      </c>
      <c r="W124" s="32">
        <v>32.76</v>
      </c>
      <c r="X124" s="32">
        <v>32.76</v>
      </c>
      <c r="Y124" s="33">
        <v>32.76</v>
      </c>
    </row>
    <row r="125" spans="1:25" ht="15" customHeight="1" outlineLevel="1" thickBot="1" x14ac:dyDescent="0.25">
      <c r="A125" s="2" t="s">
        <v>35</v>
      </c>
      <c r="B125" s="31">
        <v>2.9729621000000002</v>
      </c>
      <c r="C125" s="32">
        <v>2.9729621000000002</v>
      </c>
      <c r="D125" s="32">
        <v>2.9729621000000002</v>
      </c>
      <c r="E125" s="32">
        <v>2.9729621000000002</v>
      </c>
      <c r="F125" s="32">
        <v>2.9729621000000002</v>
      </c>
      <c r="G125" s="32">
        <v>2.9729621000000002</v>
      </c>
      <c r="H125" s="32">
        <v>2.9729621000000002</v>
      </c>
      <c r="I125" s="32">
        <v>2.9729621000000002</v>
      </c>
      <c r="J125" s="32">
        <v>2.9729621000000002</v>
      </c>
      <c r="K125" s="32">
        <v>2.9729621000000002</v>
      </c>
      <c r="L125" s="32">
        <v>2.9729621000000002</v>
      </c>
      <c r="M125" s="32">
        <v>2.9729621000000002</v>
      </c>
      <c r="N125" s="32">
        <v>2.9729621000000002</v>
      </c>
      <c r="O125" s="32">
        <v>2.9729621000000002</v>
      </c>
      <c r="P125" s="32">
        <v>2.9729621000000002</v>
      </c>
      <c r="Q125" s="32">
        <v>2.9729621000000002</v>
      </c>
      <c r="R125" s="32">
        <v>2.9729621000000002</v>
      </c>
      <c r="S125" s="32">
        <v>2.9729621000000002</v>
      </c>
      <c r="T125" s="32">
        <v>2.9729621000000002</v>
      </c>
      <c r="U125" s="32">
        <v>2.9729621000000002</v>
      </c>
      <c r="V125" s="32">
        <v>2.9729621000000002</v>
      </c>
      <c r="W125" s="32">
        <v>2.9729621000000002</v>
      </c>
      <c r="X125" s="32">
        <v>2.9729621000000002</v>
      </c>
      <c r="Y125" s="33">
        <v>2.9729621000000002</v>
      </c>
    </row>
    <row r="126" spans="1:25" ht="20.25" customHeight="1" thickBot="1" x14ac:dyDescent="0.25">
      <c r="A126" s="10">
        <v>23</v>
      </c>
      <c r="B126" s="28">
        <f t="shared" ref="B126:Y126" si="22">B127+B128+B129+B130</f>
        <v>977.18992242690888</v>
      </c>
      <c r="C126" s="29">
        <f t="shared" si="22"/>
        <v>1021.0743993046674</v>
      </c>
      <c r="D126" s="29">
        <f t="shared" si="22"/>
        <v>1042.6643725917399</v>
      </c>
      <c r="E126" s="29">
        <f t="shared" si="22"/>
        <v>1051.0732685874793</v>
      </c>
      <c r="F126" s="29">
        <f t="shared" si="22"/>
        <v>1053.1678442548821</v>
      </c>
      <c r="G126" s="29">
        <f t="shared" si="22"/>
        <v>1047.3848582625283</v>
      </c>
      <c r="H126" s="29">
        <f t="shared" si="22"/>
        <v>996.69683337885283</v>
      </c>
      <c r="I126" s="29">
        <f t="shared" si="22"/>
        <v>945.95074926704683</v>
      </c>
      <c r="J126" s="29">
        <f t="shared" si="22"/>
        <v>925.15066094023075</v>
      </c>
      <c r="K126" s="29">
        <f t="shared" si="22"/>
        <v>928.05957066085296</v>
      </c>
      <c r="L126" s="29">
        <f t="shared" si="22"/>
        <v>933.92687017524577</v>
      </c>
      <c r="M126" s="29">
        <f t="shared" si="22"/>
        <v>948.5328033698413</v>
      </c>
      <c r="N126" s="29">
        <f t="shared" si="22"/>
        <v>959.99835353563878</v>
      </c>
      <c r="O126" s="29">
        <f t="shared" si="22"/>
        <v>973.9481460958898</v>
      </c>
      <c r="P126" s="29">
        <f t="shared" si="22"/>
        <v>984.04125867060054</v>
      </c>
      <c r="Q126" s="29">
        <f t="shared" si="22"/>
        <v>998.65850563426068</v>
      </c>
      <c r="R126" s="29">
        <f t="shared" si="22"/>
        <v>954.69390399150086</v>
      </c>
      <c r="S126" s="29">
        <f t="shared" si="22"/>
        <v>932.23612384092996</v>
      </c>
      <c r="T126" s="29">
        <f t="shared" si="22"/>
        <v>886.87949356942829</v>
      </c>
      <c r="U126" s="29">
        <f t="shared" si="22"/>
        <v>885.36026321357133</v>
      </c>
      <c r="V126" s="29">
        <f t="shared" si="22"/>
        <v>910.24356568578446</v>
      </c>
      <c r="W126" s="29">
        <f t="shared" si="22"/>
        <v>930.78325116724648</v>
      </c>
      <c r="X126" s="29">
        <f t="shared" si="22"/>
        <v>960.98704912907385</v>
      </c>
      <c r="Y126" s="30">
        <f t="shared" si="22"/>
        <v>989.19909623112335</v>
      </c>
    </row>
    <row r="127" spans="1:25" ht="51.75" customHeight="1" outlineLevel="1" thickBot="1" x14ac:dyDescent="0.25">
      <c r="A127" s="2" t="s">
        <v>42</v>
      </c>
      <c r="B127" s="31">
        <v>889.9269603269089</v>
      </c>
      <c r="C127" s="32">
        <v>933.81143720466741</v>
      </c>
      <c r="D127" s="32">
        <v>955.40141049173997</v>
      </c>
      <c r="E127" s="32">
        <v>963.81030648747947</v>
      </c>
      <c r="F127" s="32">
        <v>965.9048821548821</v>
      </c>
      <c r="G127" s="32">
        <v>960.12189616252829</v>
      </c>
      <c r="H127" s="32">
        <v>909.43387127885285</v>
      </c>
      <c r="I127" s="32">
        <v>858.68778716704685</v>
      </c>
      <c r="J127" s="32">
        <v>837.88769884023077</v>
      </c>
      <c r="K127" s="32">
        <v>840.79660856085297</v>
      </c>
      <c r="L127" s="32">
        <v>846.66390807524579</v>
      </c>
      <c r="M127" s="32">
        <v>861.26984126984132</v>
      </c>
      <c r="N127" s="32">
        <v>872.7353914356388</v>
      </c>
      <c r="O127" s="32">
        <v>886.68518399588982</v>
      </c>
      <c r="P127" s="32">
        <v>896.77829657060056</v>
      </c>
      <c r="Q127" s="32">
        <v>911.3955435342607</v>
      </c>
      <c r="R127" s="32">
        <v>867.43094189150088</v>
      </c>
      <c r="S127" s="32">
        <v>844.97316174092998</v>
      </c>
      <c r="T127" s="32">
        <v>799.61653146942831</v>
      </c>
      <c r="U127" s="32">
        <v>798.09730111357135</v>
      </c>
      <c r="V127" s="32">
        <v>822.98060358578448</v>
      </c>
      <c r="W127" s="32">
        <v>843.52028906724649</v>
      </c>
      <c r="X127" s="32">
        <v>873.72408702907387</v>
      </c>
      <c r="Y127" s="33">
        <v>901.93613413112337</v>
      </c>
    </row>
    <row r="128" spans="1:25" ht="15" customHeight="1" outlineLevel="1" thickBot="1" x14ac:dyDescent="0.25">
      <c r="A128" s="2" t="s">
        <v>32</v>
      </c>
      <c r="B128" s="31">
        <v>51.53</v>
      </c>
      <c r="C128" s="32">
        <v>51.53</v>
      </c>
      <c r="D128" s="32">
        <v>51.53</v>
      </c>
      <c r="E128" s="32">
        <v>51.53</v>
      </c>
      <c r="F128" s="32">
        <v>51.53</v>
      </c>
      <c r="G128" s="32">
        <v>51.53</v>
      </c>
      <c r="H128" s="32">
        <v>51.53</v>
      </c>
      <c r="I128" s="32">
        <v>51.53</v>
      </c>
      <c r="J128" s="32">
        <v>51.53</v>
      </c>
      <c r="K128" s="32">
        <v>51.53</v>
      </c>
      <c r="L128" s="32">
        <v>51.53</v>
      </c>
      <c r="M128" s="32">
        <v>51.53</v>
      </c>
      <c r="N128" s="32">
        <v>51.53</v>
      </c>
      <c r="O128" s="32">
        <v>51.53</v>
      </c>
      <c r="P128" s="32">
        <v>51.53</v>
      </c>
      <c r="Q128" s="32">
        <v>51.53</v>
      </c>
      <c r="R128" s="32">
        <v>51.53</v>
      </c>
      <c r="S128" s="32">
        <v>51.53</v>
      </c>
      <c r="T128" s="32">
        <v>51.53</v>
      </c>
      <c r="U128" s="32">
        <v>51.53</v>
      </c>
      <c r="V128" s="32">
        <v>51.53</v>
      </c>
      <c r="W128" s="32">
        <v>51.53</v>
      </c>
      <c r="X128" s="32">
        <v>51.53</v>
      </c>
      <c r="Y128" s="33">
        <v>51.53</v>
      </c>
    </row>
    <row r="129" spans="1:25" ht="15" customHeight="1" outlineLevel="1" thickBot="1" x14ac:dyDescent="0.25">
      <c r="A129" s="2" t="s">
        <v>58</v>
      </c>
      <c r="B129" s="31">
        <v>32.76</v>
      </c>
      <c r="C129" s="32">
        <v>32.76</v>
      </c>
      <c r="D129" s="32">
        <v>32.76</v>
      </c>
      <c r="E129" s="32">
        <v>32.76</v>
      </c>
      <c r="F129" s="32">
        <v>32.76</v>
      </c>
      <c r="G129" s="32">
        <v>32.76</v>
      </c>
      <c r="H129" s="32">
        <v>32.76</v>
      </c>
      <c r="I129" s="32">
        <v>32.76</v>
      </c>
      <c r="J129" s="32">
        <v>32.76</v>
      </c>
      <c r="K129" s="32">
        <v>32.76</v>
      </c>
      <c r="L129" s="32">
        <v>32.76</v>
      </c>
      <c r="M129" s="32">
        <v>32.76</v>
      </c>
      <c r="N129" s="32">
        <v>32.76</v>
      </c>
      <c r="O129" s="32">
        <v>32.76</v>
      </c>
      <c r="P129" s="32">
        <v>32.76</v>
      </c>
      <c r="Q129" s="32">
        <v>32.76</v>
      </c>
      <c r="R129" s="32">
        <v>32.76</v>
      </c>
      <c r="S129" s="32">
        <v>32.76</v>
      </c>
      <c r="T129" s="32">
        <v>32.76</v>
      </c>
      <c r="U129" s="32">
        <v>32.76</v>
      </c>
      <c r="V129" s="32">
        <v>32.76</v>
      </c>
      <c r="W129" s="32">
        <v>32.76</v>
      </c>
      <c r="X129" s="32">
        <v>32.76</v>
      </c>
      <c r="Y129" s="33">
        <v>32.76</v>
      </c>
    </row>
    <row r="130" spans="1:25" ht="15" customHeight="1" outlineLevel="1" thickBot="1" x14ac:dyDescent="0.25">
      <c r="A130" s="2" t="s">
        <v>35</v>
      </c>
      <c r="B130" s="31">
        <v>2.9729621000000002</v>
      </c>
      <c r="C130" s="32">
        <v>2.9729621000000002</v>
      </c>
      <c r="D130" s="32">
        <v>2.9729621000000002</v>
      </c>
      <c r="E130" s="32">
        <v>2.9729621000000002</v>
      </c>
      <c r="F130" s="32">
        <v>2.9729621000000002</v>
      </c>
      <c r="G130" s="32">
        <v>2.9729621000000002</v>
      </c>
      <c r="H130" s="32">
        <v>2.9729621000000002</v>
      </c>
      <c r="I130" s="32">
        <v>2.9729621000000002</v>
      </c>
      <c r="J130" s="32">
        <v>2.9729621000000002</v>
      </c>
      <c r="K130" s="32">
        <v>2.9729621000000002</v>
      </c>
      <c r="L130" s="32">
        <v>2.9729621000000002</v>
      </c>
      <c r="M130" s="32">
        <v>2.9729621000000002</v>
      </c>
      <c r="N130" s="32">
        <v>2.9729621000000002</v>
      </c>
      <c r="O130" s="32">
        <v>2.9729621000000002</v>
      </c>
      <c r="P130" s="32">
        <v>2.9729621000000002</v>
      </c>
      <c r="Q130" s="32">
        <v>2.9729621000000002</v>
      </c>
      <c r="R130" s="32">
        <v>2.9729621000000002</v>
      </c>
      <c r="S130" s="32">
        <v>2.9729621000000002</v>
      </c>
      <c r="T130" s="32">
        <v>2.9729621000000002</v>
      </c>
      <c r="U130" s="32">
        <v>2.9729621000000002</v>
      </c>
      <c r="V130" s="32">
        <v>2.9729621000000002</v>
      </c>
      <c r="W130" s="32">
        <v>2.9729621000000002</v>
      </c>
      <c r="X130" s="32">
        <v>2.9729621000000002</v>
      </c>
      <c r="Y130" s="33">
        <v>2.9729621000000002</v>
      </c>
    </row>
    <row r="131" spans="1:25" ht="20.25" customHeight="1" thickBot="1" x14ac:dyDescent="0.25">
      <c r="A131" s="10">
        <v>24</v>
      </c>
      <c r="B131" s="28">
        <f t="shared" ref="B131:Y131" si="23">B132+B133+B134+B135</f>
        <v>1006.1603626577102</v>
      </c>
      <c r="C131" s="29">
        <f t="shared" si="23"/>
        <v>1032.7963938389528</v>
      </c>
      <c r="D131" s="29">
        <f t="shared" si="23"/>
        <v>1056.9435680649676</v>
      </c>
      <c r="E131" s="29">
        <f t="shared" si="23"/>
        <v>1062.0254109241455</v>
      </c>
      <c r="F131" s="29">
        <f t="shared" si="23"/>
        <v>1051.8626022259559</v>
      </c>
      <c r="G131" s="29">
        <f t="shared" si="23"/>
        <v>1062.9721842434556</v>
      </c>
      <c r="H131" s="29">
        <f t="shared" si="23"/>
        <v>1020.9504075113157</v>
      </c>
      <c r="I131" s="29">
        <f t="shared" si="23"/>
        <v>992.26296209999987</v>
      </c>
      <c r="J131" s="29">
        <f t="shared" si="23"/>
        <v>956.00792942888916</v>
      </c>
      <c r="K131" s="29">
        <f t="shared" si="23"/>
        <v>936.14016533303152</v>
      </c>
      <c r="L131" s="29">
        <f t="shared" si="23"/>
        <v>932.6505237722929</v>
      </c>
      <c r="M131" s="29">
        <f t="shared" si="23"/>
        <v>947.45417773091526</v>
      </c>
      <c r="N131" s="29">
        <f t="shared" si="23"/>
        <v>946.07634757342771</v>
      </c>
      <c r="O131" s="29">
        <f t="shared" si="23"/>
        <v>980.79759797921849</v>
      </c>
      <c r="P131" s="29">
        <f t="shared" si="23"/>
        <v>1005.0553688133778</v>
      </c>
      <c r="Q131" s="29">
        <f t="shared" si="23"/>
        <v>1009.2790232359368</v>
      </c>
      <c r="R131" s="29">
        <f t="shared" si="23"/>
        <v>1015.9676202736847</v>
      </c>
      <c r="S131" s="29">
        <f t="shared" si="23"/>
        <v>998.46542735045887</v>
      </c>
      <c r="T131" s="29">
        <f t="shared" si="23"/>
        <v>954.15124868198086</v>
      </c>
      <c r="U131" s="29">
        <f t="shared" si="23"/>
        <v>940.53698345231317</v>
      </c>
      <c r="V131" s="29">
        <f t="shared" si="23"/>
        <v>959.88681235012098</v>
      </c>
      <c r="W131" s="29">
        <f t="shared" si="23"/>
        <v>962.97559133954007</v>
      </c>
      <c r="X131" s="29">
        <f t="shared" si="23"/>
        <v>985.47218887063025</v>
      </c>
      <c r="Y131" s="30">
        <f t="shared" si="23"/>
        <v>1021.7482322025539</v>
      </c>
    </row>
    <row r="132" spans="1:25" ht="51.75" customHeight="1" outlineLevel="1" thickBot="1" x14ac:dyDescent="0.25">
      <c r="A132" s="2" t="s">
        <v>42</v>
      </c>
      <c r="B132" s="31">
        <v>918.89740055771017</v>
      </c>
      <c r="C132" s="32">
        <v>945.53343173895291</v>
      </c>
      <c r="D132" s="32">
        <v>969.68060596496775</v>
      </c>
      <c r="E132" s="32">
        <v>974.76244882414551</v>
      </c>
      <c r="F132" s="32">
        <v>964.59964012595594</v>
      </c>
      <c r="G132" s="32">
        <v>975.70922214345558</v>
      </c>
      <c r="H132" s="32">
        <v>933.68744541131571</v>
      </c>
      <c r="I132" s="32">
        <v>904.99999999999989</v>
      </c>
      <c r="J132" s="32">
        <v>868.74496732888917</v>
      </c>
      <c r="K132" s="32">
        <v>848.87720323303154</v>
      </c>
      <c r="L132" s="32">
        <v>845.38756167229292</v>
      </c>
      <c r="M132" s="32">
        <v>860.19121563091528</v>
      </c>
      <c r="N132" s="32">
        <v>858.81338547342773</v>
      </c>
      <c r="O132" s="32">
        <v>893.53463587921851</v>
      </c>
      <c r="P132" s="32">
        <v>917.79240671337777</v>
      </c>
      <c r="Q132" s="32">
        <v>922.01606113593687</v>
      </c>
      <c r="R132" s="32">
        <v>928.70465817368472</v>
      </c>
      <c r="S132" s="32">
        <v>911.20246525045889</v>
      </c>
      <c r="T132" s="32">
        <v>866.88828658198088</v>
      </c>
      <c r="U132" s="32">
        <v>853.27402135231318</v>
      </c>
      <c r="V132" s="32">
        <v>872.623850250121</v>
      </c>
      <c r="W132" s="32">
        <v>875.71262923954009</v>
      </c>
      <c r="X132" s="32">
        <v>898.20922677063027</v>
      </c>
      <c r="Y132" s="33">
        <v>934.48527010255395</v>
      </c>
    </row>
    <row r="133" spans="1:25" ht="15" customHeight="1" outlineLevel="1" thickBot="1" x14ac:dyDescent="0.25">
      <c r="A133" s="2" t="s">
        <v>32</v>
      </c>
      <c r="B133" s="31">
        <v>51.53</v>
      </c>
      <c r="C133" s="32">
        <v>51.53</v>
      </c>
      <c r="D133" s="32">
        <v>51.53</v>
      </c>
      <c r="E133" s="32">
        <v>51.53</v>
      </c>
      <c r="F133" s="32">
        <v>51.53</v>
      </c>
      <c r="G133" s="32">
        <v>51.53</v>
      </c>
      <c r="H133" s="32">
        <v>51.53</v>
      </c>
      <c r="I133" s="32">
        <v>51.53</v>
      </c>
      <c r="J133" s="32">
        <v>51.53</v>
      </c>
      <c r="K133" s="32">
        <v>51.53</v>
      </c>
      <c r="L133" s="32">
        <v>51.53</v>
      </c>
      <c r="M133" s="32">
        <v>51.53</v>
      </c>
      <c r="N133" s="32">
        <v>51.53</v>
      </c>
      <c r="O133" s="32">
        <v>51.53</v>
      </c>
      <c r="P133" s="32">
        <v>51.53</v>
      </c>
      <c r="Q133" s="32">
        <v>51.53</v>
      </c>
      <c r="R133" s="32">
        <v>51.53</v>
      </c>
      <c r="S133" s="32">
        <v>51.53</v>
      </c>
      <c r="T133" s="32">
        <v>51.53</v>
      </c>
      <c r="U133" s="32">
        <v>51.53</v>
      </c>
      <c r="V133" s="32">
        <v>51.53</v>
      </c>
      <c r="W133" s="32">
        <v>51.53</v>
      </c>
      <c r="X133" s="32">
        <v>51.53</v>
      </c>
      <c r="Y133" s="33">
        <v>51.53</v>
      </c>
    </row>
    <row r="134" spans="1:25" ht="15" customHeight="1" outlineLevel="1" thickBot="1" x14ac:dyDescent="0.25">
      <c r="A134" s="2" t="s">
        <v>33</v>
      </c>
      <c r="B134" s="31">
        <v>32.76</v>
      </c>
      <c r="C134" s="32">
        <v>32.76</v>
      </c>
      <c r="D134" s="32">
        <v>32.76</v>
      </c>
      <c r="E134" s="32">
        <v>32.76</v>
      </c>
      <c r="F134" s="32">
        <v>32.76</v>
      </c>
      <c r="G134" s="32">
        <v>32.76</v>
      </c>
      <c r="H134" s="32">
        <v>32.76</v>
      </c>
      <c r="I134" s="32">
        <v>32.76</v>
      </c>
      <c r="J134" s="32">
        <v>32.76</v>
      </c>
      <c r="K134" s="32">
        <v>32.76</v>
      </c>
      <c r="L134" s="32">
        <v>32.76</v>
      </c>
      <c r="M134" s="32">
        <v>32.76</v>
      </c>
      <c r="N134" s="32">
        <v>32.76</v>
      </c>
      <c r="O134" s="32">
        <v>32.76</v>
      </c>
      <c r="P134" s="32">
        <v>32.76</v>
      </c>
      <c r="Q134" s="32">
        <v>32.76</v>
      </c>
      <c r="R134" s="32">
        <v>32.76</v>
      </c>
      <c r="S134" s="32">
        <v>32.76</v>
      </c>
      <c r="T134" s="32">
        <v>32.76</v>
      </c>
      <c r="U134" s="32">
        <v>32.76</v>
      </c>
      <c r="V134" s="32">
        <v>32.76</v>
      </c>
      <c r="W134" s="32">
        <v>32.76</v>
      </c>
      <c r="X134" s="32">
        <v>32.76</v>
      </c>
      <c r="Y134" s="33">
        <v>32.76</v>
      </c>
    </row>
    <row r="135" spans="1:25" ht="15" customHeight="1" outlineLevel="1" thickBot="1" x14ac:dyDescent="0.25">
      <c r="A135" s="2" t="s">
        <v>35</v>
      </c>
      <c r="B135" s="31">
        <v>2.9729621000000002</v>
      </c>
      <c r="C135" s="32">
        <v>2.9729621000000002</v>
      </c>
      <c r="D135" s="32">
        <v>2.9729621000000002</v>
      </c>
      <c r="E135" s="32">
        <v>2.9729621000000002</v>
      </c>
      <c r="F135" s="32">
        <v>2.9729621000000002</v>
      </c>
      <c r="G135" s="32">
        <v>2.9729621000000002</v>
      </c>
      <c r="H135" s="32">
        <v>2.9729621000000002</v>
      </c>
      <c r="I135" s="32">
        <v>2.9729621000000002</v>
      </c>
      <c r="J135" s="32">
        <v>2.9729621000000002</v>
      </c>
      <c r="K135" s="32">
        <v>2.9729621000000002</v>
      </c>
      <c r="L135" s="32">
        <v>2.9729621000000002</v>
      </c>
      <c r="M135" s="32">
        <v>2.9729621000000002</v>
      </c>
      <c r="N135" s="32">
        <v>2.9729621000000002</v>
      </c>
      <c r="O135" s="32">
        <v>2.9729621000000002</v>
      </c>
      <c r="P135" s="32">
        <v>2.9729621000000002</v>
      </c>
      <c r="Q135" s="32">
        <v>2.9729621000000002</v>
      </c>
      <c r="R135" s="32">
        <v>2.9729621000000002</v>
      </c>
      <c r="S135" s="32">
        <v>2.9729621000000002</v>
      </c>
      <c r="T135" s="32">
        <v>2.9729621000000002</v>
      </c>
      <c r="U135" s="32">
        <v>2.9729621000000002</v>
      </c>
      <c r="V135" s="32">
        <v>2.9729621000000002</v>
      </c>
      <c r="W135" s="32">
        <v>2.9729621000000002</v>
      </c>
      <c r="X135" s="32">
        <v>2.9729621000000002</v>
      </c>
      <c r="Y135" s="33">
        <v>2.9729621000000002</v>
      </c>
    </row>
    <row r="136" spans="1:25" ht="20.25" customHeight="1" thickBot="1" x14ac:dyDescent="0.25">
      <c r="A136" s="10">
        <v>25</v>
      </c>
      <c r="B136" s="28">
        <f t="shared" ref="B136:Y136" si="24">B137+B138+B139+B140</f>
        <v>1049.013840763786</v>
      </c>
      <c r="C136" s="29">
        <f t="shared" si="24"/>
        <v>1083.2815670505906</v>
      </c>
      <c r="D136" s="29">
        <f t="shared" si="24"/>
        <v>1097.5473559855313</v>
      </c>
      <c r="E136" s="29">
        <f t="shared" si="24"/>
        <v>1099.848167614424</v>
      </c>
      <c r="F136" s="29">
        <f t="shared" si="24"/>
        <v>1096.2729173176294</v>
      </c>
      <c r="G136" s="29">
        <f t="shared" si="24"/>
        <v>1085.3635873820215</v>
      </c>
      <c r="H136" s="29">
        <f t="shared" si="24"/>
        <v>1029.3873443604452</v>
      </c>
      <c r="I136" s="29">
        <f t="shared" si="24"/>
        <v>991.12665677607436</v>
      </c>
      <c r="J136" s="29">
        <f t="shared" si="24"/>
        <v>958.29414486116764</v>
      </c>
      <c r="K136" s="29">
        <f t="shared" si="24"/>
        <v>948.45977146605446</v>
      </c>
      <c r="L136" s="29">
        <f t="shared" si="24"/>
        <v>940.65730432778787</v>
      </c>
      <c r="M136" s="29">
        <f t="shared" si="24"/>
        <v>940.5728707437105</v>
      </c>
      <c r="N136" s="29">
        <f t="shared" si="24"/>
        <v>936.10923825594989</v>
      </c>
      <c r="O136" s="29">
        <f t="shared" si="24"/>
        <v>936.8091319243847</v>
      </c>
      <c r="P136" s="29">
        <f t="shared" si="24"/>
        <v>957.4420486003645</v>
      </c>
      <c r="Q136" s="29">
        <f t="shared" si="24"/>
        <v>992.88778218635855</v>
      </c>
      <c r="R136" s="29">
        <f t="shared" si="24"/>
        <v>991.94124757541715</v>
      </c>
      <c r="S136" s="29">
        <f t="shared" si="24"/>
        <v>987.34486032607799</v>
      </c>
      <c r="T136" s="29">
        <f t="shared" si="24"/>
        <v>975.39837677151877</v>
      </c>
      <c r="U136" s="29">
        <f t="shared" si="24"/>
        <v>951.81770105199007</v>
      </c>
      <c r="V136" s="29">
        <f t="shared" si="24"/>
        <v>956.26956981858143</v>
      </c>
      <c r="W136" s="29">
        <f t="shared" si="24"/>
        <v>964.9319932860941</v>
      </c>
      <c r="X136" s="29">
        <f t="shared" si="24"/>
        <v>991.72380852676122</v>
      </c>
      <c r="Y136" s="30">
        <f t="shared" si="24"/>
        <v>1026.1534484107888</v>
      </c>
    </row>
    <row r="137" spans="1:25" ht="51.75" customHeight="1" outlineLevel="1" thickBot="1" x14ac:dyDescent="0.25">
      <c r="A137" s="2" t="s">
        <v>42</v>
      </c>
      <c r="B137" s="31">
        <v>961.75087866378612</v>
      </c>
      <c r="C137" s="32">
        <v>996.01860495059066</v>
      </c>
      <c r="D137" s="32">
        <v>1010.2843938855315</v>
      </c>
      <c r="E137" s="32">
        <v>1012.5852055144242</v>
      </c>
      <c r="F137" s="32">
        <v>1009.0099552176295</v>
      </c>
      <c r="G137" s="32">
        <v>998.1006252820215</v>
      </c>
      <c r="H137" s="32">
        <v>942.12438226044537</v>
      </c>
      <c r="I137" s="32">
        <v>903.86369467607437</v>
      </c>
      <c r="J137" s="32">
        <v>871.03118276116766</v>
      </c>
      <c r="K137" s="32">
        <v>861.19680936605448</v>
      </c>
      <c r="L137" s="32">
        <v>853.39434222778789</v>
      </c>
      <c r="M137" s="32">
        <v>853.30990864371051</v>
      </c>
      <c r="N137" s="32">
        <v>848.84627615594991</v>
      </c>
      <c r="O137" s="32">
        <v>849.54616982438472</v>
      </c>
      <c r="P137" s="32">
        <v>870.17908650036452</v>
      </c>
      <c r="Q137" s="32">
        <v>905.62482008635857</v>
      </c>
      <c r="R137" s="32">
        <v>904.67828547541717</v>
      </c>
      <c r="S137" s="32">
        <v>900.08189822607801</v>
      </c>
      <c r="T137" s="32">
        <v>888.13541467151879</v>
      </c>
      <c r="U137" s="32">
        <v>864.55473895199009</v>
      </c>
      <c r="V137" s="32">
        <v>869.00660771858145</v>
      </c>
      <c r="W137" s="32">
        <v>877.66903118609412</v>
      </c>
      <c r="X137" s="32">
        <v>904.46084642676124</v>
      </c>
      <c r="Y137" s="33">
        <v>938.8904863107889</v>
      </c>
    </row>
    <row r="138" spans="1:25" ht="15" customHeight="1" outlineLevel="1" thickBot="1" x14ac:dyDescent="0.25">
      <c r="A138" s="2" t="s">
        <v>32</v>
      </c>
      <c r="B138" s="31">
        <v>51.53</v>
      </c>
      <c r="C138" s="32">
        <v>51.53</v>
      </c>
      <c r="D138" s="32">
        <v>51.53</v>
      </c>
      <c r="E138" s="32">
        <v>51.53</v>
      </c>
      <c r="F138" s="32">
        <v>51.53</v>
      </c>
      <c r="G138" s="32">
        <v>51.53</v>
      </c>
      <c r="H138" s="32">
        <v>51.53</v>
      </c>
      <c r="I138" s="32">
        <v>51.53</v>
      </c>
      <c r="J138" s="32">
        <v>51.53</v>
      </c>
      <c r="K138" s="32">
        <v>51.53</v>
      </c>
      <c r="L138" s="32">
        <v>51.53</v>
      </c>
      <c r="M138" s="32">
        <v>51.53</v>
      </c>
      <c r="N138" s="32">
        <v>51.53</v>
      </c>
      <c r="O138" s="32">
        <v>51.53</v>
      </c>
      <c r="P138" s="32">
        <v>51.53</v>
      </c>
      <c r="Q138" s="32">
        <v>51.53</v>
      </c>
      <c r="R138" s="32">
        <v>51.53</v>
      </c>
      <c r="S138" s="32">
        <v>51.53</v>
      </c>
      <c r="T138" s="32">
        <v>51.53</v>
      </c>
      <c r="U138" s="32">
        <v>51.53</v>
      </c>
      <c r="V138" s="32">
        <v>51.53</v>
      </c>
      <c r="W138" s="32">
        <v>51.53</v>
      </c>
      <c r="X138" s="32">
        <v>51.53</v>
      </c>
      <c r="Y138" s="33">
        <v>51.53</v>
      </c>
    </row>
    <row r="139" spans="1:25" ht="15" customHeight="1" outlineLevel="1" thickBot="1" x14ac:dyDescent="0.25">
      <c r="A139" s="2" t="s">
        <v>58</v>
      </c>
      <c r="B139" s="31">
        <v>32.76</v>
      </c>
      <c r="C139" s="32">
        <v>32.76</v>
      </c>
      <c r="D139" s="32">
        <v>32.76</v>
      </c>
      <c r="E139" s="32">
        <v>32.76</v>
      </c>
      <c r="F139" s="32">
        <v>32.76</v>
      </c>
      <c r="G139" s="32">
        <v>32.76</v>
      </c>
      <c r="H139" s="32">
        <v>32.76</v>
      </c>
      <c r="I139" s="32">
        <v>32.76</v>
      </c>
      <c r="J139" s="32">
        <v>32.76</v>
      </c>
      <c r="K139" s="32">
        <v>32.76</v>
      </c>
      <c r="L139" s="32">
        <v>32.76</v>
      </c>
      <c r="M139" s="32">
        <v>32.76</v>
      </c>
      <c r="N139" s="32">
        <v>32.76</v>
      </c>
      <c r="O139" s="32">
        <v>32.76</v>
      </c>
      <c r="P139" s="32">
        <v>32.76</v>
      </c>
      <c r="Q139" s="32">
        <v>32.76</v>
      </c>
      <c r="R139" s="32">
        <v>32.76</v>
      </c>
      <c r="S139" s="32">
        <v>32.76</v>
      </c>
      <c r="T139" s="32">
        <v>32.76</v>
      </c>
      <c r="U139" s="32">
        <v>32.76</v>
      </c>
      <c r="V139" s="32">
        <v>32.76</v>
      </c>
      <c r="W139" s="32">
        <v>32.76</v>
      </c>
      <c r="X139" s="32">
        <v>32.76</v>
      </c>
      <c r="Y139" s="33">
        <v>32.76</v>
      </c>
    </row>
    <row r="140" spans="1:25" ht="15" customHeight="1" outlineLevel="1" thickBot="1" x14ac:dyDescent="0.25">
      <c r="A140" s="2" t="s">
        <v>35</v>
      </c>
      <c r="B140" s="31">
        <v>2.9729621000000002</v>
      </c>
      <c r="C140" s="32">
        <v>2.9729621000000002</v>
      </c>
      <c r="D140" s="32">
        <v>2.9729621000000002</v>
      </c>
      <c r="E140" s="32">
        <v>2.9729621000000002</v>
      </c>
      <c r="F140" s="32">
        <v>2.9729621000000002</v>
      </c>
      <c r="G140" s="32">
        <v>2.9729621000000002</v>
      </c>
      <c r="H140" s="32">
        <v>2.9729621000000002</v>
      </c>
      <c r="I140" s="32">
        <v>2.9729621000000002</v>
      </c>
      <c r="J140" s="32">
        <v>2.9729621000000002</v>
      </c>
      <c r="K140" s="32">
        <v>2.9729621000000002</v>
      </c>
      <c r="L140" s="32">
        <v>2.9729621000000002</v>
      </c>
      <c r="M140" s="32">
        <v>2.9729621000000002</v>
      </c>
      <c r="N140" s="32">
        <v>2.9729621000000002</v>
      </c>
      <c r="O140" s="32">
        <v>2.9729621000000002</v>
      </c>
      <c r="P140" s="32">
        <v>2.9729621000000002</v>
      </c>
      <c r="Q140" s="32">
        <v>2.9729621000000002</v>
      </c>
      <c r="R140" s="32">
        <v>2.9729621000000002</v>
      </c>
      <c r="S140" s="32">
        <v>2.9729621000000002</v>
      </c>
      <c r="T140" s="32">
        <v>2.9729621000000002</v>
      </c>
      <c r="U140" s="32">
        <v>2.9729621000000002</v>
      </c>
      <c r="V140" s="32">
        <v>2.9729621000000002</v>
      </c>
      <c r="W140" s="32">
        <v>2.9729621000000002</v>
      </c>
      <c r="X140" s="32">
        <v>2.9729621000000002</v>
      </c>
      <c r="Y140" s="33">
        <v>2.9729621000000002</v>
      </c>
    </row>
    <row r="141" spans="1:25" ht="20.25" customHeight="1" thickBot="1" x14ac:dyDescent="0.25">
      <c r="A141" s="10">
        <v>26</v>
      </c>
      <c r="B141" s="28">
        <f t="shared" ref="B141:Y141" si="25">B142+B143+B144+B145</f>
        <v>1060.6474260227642</v>
      </c>
      <c r="C141" s="29">
        <f t="shared" si="25"/>
        <v>1095.7436058305962</v>
      </c>
      <c r="D141" s="29">
        <f t="shared" si="25"/>
        <v>1112.326325425307</v>
      </c>
      <c r="E141" s="29">
        <f t="shared" si="25"/>
        <v>1124.6947341233561</v>
      </c>
      <c r="F141" s="29">
        <f t="shared" si="25"/>
        <v>1117.3216112569182</v>
      </c>
      <c r="G141" s="29">
        <f t="shared" si="25"/>
        <v>1107.5843690132806</v>
      </c>
      <c r="H141" s="29">
        <f t="shared" si="25"/>
        <v>1057.2203222476483</v>
      </c>
      <c r="I141" s="29">
        <f t="shared" si="25"/>
        <v>990.20738539653587</v>
      </c>
      <c r="J141" s="29">
        <f t="shared" si="25"/>
        <v>965.56431721651472</v>
      </c>
      <c r="K141" s="29">
        <f t="shared" si="25"/>
        <v>948.75470832433666</v>
      </c>
      <c r="L141" s="29">
        <f t="shared" si="25"/>
        <v>939.3887038802726</v>
      </c>
      <c r="M141" s="29">
        <f t="shared" si="25"/>
        <v>947.88983643491349</v>
      </c>
      <c r="N141" s="29">
        <f t="shared" si="25"/>
        <v>970.69787229315727</v>
      </c>
      <c r="O141" s="29">
        <f t="shared" si="25"/>
        <v>992.58942478083475</v>
      </c>
      <c r="P141" s="29">
        <f t="shared" si="25"/>
        <v>999.5314094481937</v>
      </c>
      <c r="Q141" s="29">
        <f t="shared" si="25"/>
        <v>1008.9952733451088</v>
      </c>
      <c r="R141" s="29">
        <f t="shared" si="25"/>
        <v>1003.0638957232254</v>
      </c>
      <c r="S141" s="29">
        <f t="shared" si="25"/>
        <v>982.26200613798358</v>
      </c>
      <c r="T141" s="29">
        <f t="shared" si="25"/>
        <v>941.84087688020736</v>
      </c>
      <c r="U141" s="29">
        <f t="shared" si="25"/>
        <v>927.18484460360162</v>
      </c>
      <c r="V141" s="29">
        <f t="shared" si="25"/>
        <v>941.06228422061133</v>
      </c>
      <c r="W141" s="29">
        <f t="shared" si="25"/>
        <v>967.20489961972237</v>
      </c>
      <c r="X141" s="29">
        <f t="shared" si="25"/>
        <v>984.6071286608734</v>
      </c>
      <c r="Y141" s="30">
        <f t="shared" si="25"/>
        <v>1019.6619560189404</v>
      </c>
    </row>
    <row r="142" spans="1:25" ht="51.75" customHeight="1" outlineLevel="1" thickBot="1" x14ac:dyDescent="0.25">
      <c r="A142" s="2" t="s">
        <v>42</v>
      </c>
      <c r="B142" s="31">
        <v>973.38446392276421</v>
      </c>
      <c r="C142" s="32">
        <v>1008.4806437305962</v>
      </c>
      <c r="D142" s="32">
        <v>1025.0633633253071</v>
      </c>
      <c r="E142" s="32">
        <v>1037.4317720233562</v>
      </c>
      <c r="F142" s="32">
        <v>1030.0586491569184</v>
      </c>
      <c r="G142" s="32">
        <v>1020.3214069132806</v>
      </c>
      <c r="H142" s="32">
        <v>969.95736014764839</v>
      </c>
      <c r="I142" s="32">
        <v>902.94442329653589</v>
      </c>
      <c r="J142" s="32">
        <v>878.30135511651474</v>
      </c>
      <c r="K142" s="32">
        <v>861.49174622433668</v>
      </c>
      <c r="L142" s="32">
        <v>852.12574178027262</v>
      </c>
      <c r="M142" s="32">
        <v>860.62687433491351</v>
      </c>
      <c r="N142" s="32">
        <v>883.43491019315729</v>
      </c>
      <c r="O142" s="32">
        <v>905.32646268083477</v>
      </c>
      <c r="P142" s="32">
        <v>912.26844734819372</v>
      </c>
      <c r="Q142" s="32">
        <v>921.7323112451088</v>
      </c>
      <c r="R142" s="32">
        <v>915.80093362322543</v>
      </c>
      <c r="S142" s="32">
        <v>894.99904403798359</v>
      </c>
      <c r="T142" s="32">
        <v>854.57791478020738</v>
      </c>
      <c r="U142" s="32">
        <v>839.92188250360164</v>
      </c>
      <c r="V142" s="32">
        <v>853.79932212061135</v>
      </c>
      <c r="W142" s="32">
        <v>879.94193751972239</v>
      </c>
      <c r="X142" s="32">
        <v>897.34416656087342</v>
      </c>
      <c r="Y142" s="33">
        <v>932.39899391894039</v>
      </c>
    </row>
    <row r="143" spans="1:25" ht="15" customHeight="1" outlineLevel="1" thickBot="1" x14ac:dyDescent="0.25">
      <c r="A143" s="2" t="s">
        <v>32</v>
      </c>
      <c r="B143" s="31">
        <v>51.53</v>
      </c>
      <c r="C143" s="32">
        <v>51.53</v>
      </c>
      <c r="D143" s="32">
        <v>51.53</v>
      </c>
      <c r="E143" s="32">
        <v>51.53</v>
      </c>
      <c r="F143" s="32">
        <v>51.53</v>
      </c>
      <c r="G143" s="32">
        <v>51.53</v>
      </c>
      <c r="H143" s="32">
        <v>51.53</v>
      </c>
      <c r="I143" s="32">
        <v>51.53</v>
      </c>
      <c r="J143" s="32">
        <v>51.53</v>
      </c>
      <c r="K143" s="32">
        <v>51.53</v>
      </c>
      <c r="L143" s="32">
        <v>51.53</v>
      </c>
      <c r="M143" s="32">
        <v>51.53</v>
      </c>
      <c r="N143" s="32">
        <v>51.53</v>
      </c>
      <c r="O143" s="32">
        <v>51.53</v>
      </c>
      <c r="P143" s="32">
        <v>51.53</v>
      </c>
      <c r="Q143" s="32">
        <v>51.53</v>
      </c>
      <c r="R143" s="32">
        <v>51.53</v>
      </c>
      <c r="S143" s="32">
        <v>51.53</v>
      </c>
      <c r="T143" s="32">
        <v>51.53</v>
      </c>
      <c r="U143" s="32">
        <v>51.53</v>
      </c>
      <c r="V143" s="32">
        <v>51.53</v>
      </c>
      <c r="W143" s="32">
        <v>51.53</v>
      </c>
      <c r="X143" s="32">
        <v>51.53</v>
      </c>
      <c r="Y143" s="33">
        <v>51.53</v>
      </c>
    </row>
    <row r="144" spans="1:25" ht="15" customHeight="1" outlineLevel="1" thickBot="1" x14ac:dyDescent="0.25">
      <c r="A144" s="2" t="s">
        <v>58</v>
      </c>
      <c r="B144" s="31">
        <v>32.76</v>
      </c>
      <c r="C144" s="32">
        <v>32.76</v>
      </c>
      <c r="D144" s="32">
        <v>32.76</v>
      </c>
      <c r="E144" s="32">
        <v>32.76</v>
      </c>
      <c r="F144" s="32">
        <v>32.76</v>
      </c>
      <c r="G144" s="32">
        <v>32.76</v>
      </c>
      <c r="H144" s="32">
        <v>32.76</v>
      </c>
      <c r="I144" s="32">
        <v>32.76</v>
      </c>
      <c r="J144" s="32">
        <v>32.76</v>
      </c>
      <c r="K144" s="32">
        <v>32.76</v>
      </c>
      <c r="L144" s="32">
        <v>32.76</v>
      </c>
      <c r="M144" s="32">
        <v>32.76</v>
      </c>
      <c r="N144" s="32">
        <v>32.76</v>
      </c>
      <c r="O144" s="32">
        <v>32.76</v>
      </c>
      <c r="P144" s="32">
        <v>32.76</v>
      </c>
      <c r="Q144" s="32">
        <v>32.76</v>
      </c>
      <c r="R144" s="32">
        <v>32.76</v>
      </c>
      <c r="S144" s="32">
        <v>32.76</v>
      </c>
      <c r="T144" s="32">
        <v>32.76</v>
      </c>
      <c r="U144" s="32">
        <v>32.76</v>
      </c>
      <c r="V144" s="32">
        <v>32.76</v>
      </c>
      <c r="W144" s="32">
        <v>32.76</v>
      </c>
      <c r="X144" s="32">
        <v>32.76</v>
      </c>
      <c r="Y144" s="33">
        <v>32.76</v>
      </c>
    </row>
    <row r="145" spans="1:25" ht="15" customHeight="1" outlineLevel="1" thickBot="1" x14ac:dyDescent="0.25">
      <c r="A145" s="2" t="s">
        <v>35</v>
      </c>
      <c r="B145" s="31">
        <v>2.9729621000000002</v>
      </c>
      <c r="C145" s="32">
        <v>2.9729621000000002</v>
      </c>
      <c r="D145" s="32">
        <v>2.9729621000000002</v>
      </c>
      <c r="E145" s="32">
        <v>2.9729621000000002</v>
      </c>
      <c r="F145" s="32">
        <v>2.9729621000000002</v>
      </c>
      <c r="G145" s="32">
        <v>2.9729621000000002</v>
      </c>
      <c r="H145" s="32">
        <v>2.9729621000000002</v>
      </c>
      <c r="I145" s="32">
        <v>2.9729621000000002</v>
      </c>
      <c r="J145" s="32">
        <v>2.9729621000000002</v>
      </c>
      <c r="K145" s="32">
        <v>2.9729621000000002</v>
      </c>
      <c r="L145" s="32">
        <v>2.9729621000000002</v>
      </c>
      <c r="M145" s="32">
        <v>2.9729621000000002</v>
      </c>
      <c r="N145" s="32">
        <v>2.9729621000000002</v>
      </c>
      <c r="O145" s="32">
        <v>2.9729621000000002</v>
      </c>
      <c r="P145" s="32">
        <v>2.9729621000000002</v>
      </c>
      <c r="Q145" s="32">
        <v>2.9729621000000002</v>
      </c>
      <c r="R145" s="32">
        <v>2.9729621000000002</v>
      </c>
      <c r="S145" s="32">
        <v>2.9729621000000002</v>
      </c>
      <c r="T145" s="32">
        <v>2.9729621000000002</v>
      </c>
      <c r="U145" s="32">
        <v>2.9729621000000002</v>
      </c>
      <c r="V145" s="32">
        <v>2.9729621000000002</v>
      </c>
      <c r="W145" s="32">
        <v>2.9729621000000002</v>
      </c>
      <c r="X145" s="32">
        <v>2.9729621000000002</v>
      </c>
      <c r="Y145" s="33">
        <v>2.9729621000000002</v>
      </c>
    </row>
    <row r="146" spans="1:25" ht="20.25" customHeight="1" thickBot="1" x14ac:dyDescent="0.25">
      <c r="A146" s="10">
        <v>27</v>
      </c>
      <c r="B146" s="28">
        <f t="shared" ref="B146:Y146" si="26">B147+B148+B149+B150</f>
        <v>1002.7285211169609</v>
      </c>
      <c r="C146" s="29">
        <f t="shared" si="26"/>
        <v>1039.3977864217484</v>
      </c>
      <c r="D146" s="29">
        <f t="shared" si="26"/>
        <v>1046.7291315872039</v>
      </c>
      <c r="E146" s="29">
        <f t="shared" si="26"/>
        <v>1081.4262650272478</v>
      </c>
      <c r="F146" s="29">
        <f t="shared" si="26"/>
        <v>1089.3560891929676</v>
      </c>
      <c r="G146" s="29">
        <f t="shared" si="26"/>
        <v>1100.5084837016859</v>
      </c>
      <c r="H146" s="29">
        <f t="shared" si="26"/>
        <v>1070.7323368001437</v>
      </c>
      <c r="I146" s="29">
        <f t="shared" si="26"/>
        <v>1014.959945297556</v>
      </c>
      <c r="J146" s="29">
        <f t="shared" si="26"/>
        <v>985.46729257358663</v>
      </c>
      <c r="K146" s="29">
        <f t="shared" si="26"/>
        <v>969.54612699701931</v>
      </c>
      <c r="L146" s="29">
        <f t="shared" si="26"/>
        <v>962.75220923951474</v>
      </c>
      <c r="M146" s="29">
        <f t="shared" si="26"/>
        <v>964.13507303990752</v>
      </c>
      <c r="N146" s="29">
        <f t="shared" si="26"/>
        <v>985.79278845996669</v>
      </c>
      <c r="O146" s="29">
        <f t="shared" si="26"/>
        <v>982.47713805082594</v>
      </c>
      <c r="P146" s="29">
        <f t="shared" si="26"/>
        <v>1000.8632929308944</v>
      </c>
      <c r="Q146" s="29">
        <f t="shared" si="26"/>
        <v>1015.3887996342989</v>
      </c>
      <c r="R146" s="29">
        <f t="shared" si="26"/>
        <v>1006.8870198790393</v>
      </c>
      <c r="S146" s="29">
        <f t="shared" si="26"/>
        <v>979.86686235575451</v>
      </c>
      <c r="T146" s="29">
        <f t="shared" si="26"/>
        <v>941.12475981688044</v>
      </c>
      <c r="U146" s="29">
        <f t="shared" si="26"/>
        <v>918.16106832967535</v>
      </c>
      <c r="V146" s="29">
        <f t="shared" si="26"/>
        <v>941.44076533278599</v>
      </c>
      <c r="W146" s="29">
        <f t="shared" si="26"/>
        <v>957.32488747360594</v>
      </c>
      <c r="X146" s="29">
        <f t="shared" si="26"/>
        <v>980.94868093458047</v>
      </c>
      <c r="Y146" s="30">
        <f t="shared" si="26"/>
        <v>1010.4465221689787</v>
      </c>
    </row>
    <row r="147" spans="1:25" ht="51.75" customHeight="1" outlineLevel="1" thickBot="1" x14ac:dyDescent="0.25">
      <c r="A147" s="2" t="s">
        <v>42</v>
      </c>
      <c r="B147" s="31">
        <v>915.46555901696092</v>
      </c>
      <c r="C147" s="32">
        <v>952.1348243217484</v>
      </c>
      <c r="D147" s="32">
        <v>959.46616948720396</v>
      </c>
      <c r="E147" s="32">
        <v>994.16330292724786</v>
      </c>
      <c r="F147" s="32">
        <v>1002.0931270929676</v>
      </c>
      <c r="G147" s="32">
        <v>1013.2455216016861</v>
      </c>
      <c r="H147" s="32">
        <v>983.46937470014382</v>
      </c>
      <c r="I147" s="32">
        <v>927.69698319755605</v>
      </c>
      <c r="J147" s="32">
        <v>898.20433047358665</v>
      </c>
      <c r="K147" s="32">
        <v>882.28316489701933</v>
      </c>
      <c r="L147" s="32">
        <v>875.48924713951476</v>
      </c>
      <c r="M147" s="32">
        <v>876.87211093990754</v>
      </c>
      <c r="N147" s="32">
        <v>898.52982635996671</v>
      </c>
      <c r="O147" s="32">
        <v>895.21417595082596</v>
      </c>
      <c r="P147" s="32">
        <v>913.60033083089445</v>
      </c>
      <c r="Q147" s="32">
        <v>928.12583753429897</v>
      </c>
      <c r="R147" s="32">
        <v>919.62405777903928</v>
      </c>
      <c r="S147" s="32">
        <v>892.60390025575452</v>
      </c>
      <c r="T147" s="32">
        <v>853.86179771688046</v>
      </c>
      <c r="U147" s="32">
        <v>830.89810622967536</v>
      </c>
      <c r="V147" s="32">
        <v>854.177803232786</v>
      </c>
      <c r="W147" s="32">
        <v>870.06192537360596</v>
      </c>
      <c r="X147" s="32">
        <v>893.68571883458048</v>
      </c>
      <c r="Y147" s="33">
        <v>923.18356006897875</v>
      </c>
    </row>
    <row r="148" spans="1:25" ht="15" customHeight="1" outlineLevel="1" thickBot="1" x14ac:dyDescent="0.25">
      <c r="A148" s="2" t="s">
        <v>32</v>
      </c>
      <c r="B148" s="31">
        <v>51.53</v>
      </c>
      <c r="C148" s="32">
        <v>51.53</v>
      </c>
      <c r="D148" s="32">
        <v>51.53</v>
      </c>
      <c r="E148" s="32">
        <v>51.53</v>
      </c>
      <c r="F148" s="32">
        <v>51.53</v>
      </c>
      <c r="G148" s="32">
        <v>51.53</v>
      </c>
      <c r="H148" s="32">
        <v>51.53</v>
      </c>
      <c r="I148" s="32">
        <v>51.53</v>
      </c>
      <c r="J148" s="32">
        <v>51.53</v>
      </c>
      <c r="K148" s="32">
        <v>51.53</v>
      </c>
      <c r="L148" s="32">
        <v>51.53</v>
      </c>
      <c r="M148" s="32">
        <v>51.53</v>
      </c>
      <c r="N148" s="32">
        <v>51.53</v>
      </c>
      <c r="O148" s="32">
        <v>51.53</v>
      </c>
      <c r="P148" s="32">
        <v>51.53</v>
      </c>
      <c r="Q148" s="32">
        <v>51.53</v>
      </c>
      <c r="R148" s="32">
        <v>51.53</v>
      </c>
      <c r="S148" s="32">
        <v>51.53</v>
      </c>
      <c r="T148" s="32">
        <v>51.53</v>
      </c>
      <c r="U148" s="32">
        <v>51.53</v>
      </c>
      <c r="V148" s="32">
        <v>51.53</v>
      </c>
      <c r="W148" s="32">
        <v>51.53</v>
      </c>
      <c r="X148" s="32">
        <v>51.53</v>
      </c>
      <c r="Y148" s="33">
        <v>51.53</v>
      </c>
    </row>
    <row r="149" spans="1:25" ht="15" customHeight="1" outlineLevel="1" thickBot="1" x14ac:dyDescent="0.25">
      <c r="A149" s="2" t="s">
        <v>58</v>
      </c>
      <c r="B149" s="31">
        <v>32.76</v>
      </c>
      <c r="C149" s="32">
        <v>32.76</v>
      </c>
      <c r="D149" s="32">
        <v>32.76</v>
      </c>
      <c r="E149" s="32">
        <v>32.76</v>
      </c>
      <c r="F149" s="32">
        <v>32.76</v>
      </c>
      <c r="G149" s="32">
        <v>32.76</v>
      </c>
      <c r="H149" s="32">
        <v>32.76</v>
      </c>
      <c r="I149" s="32">
        <v>32.76</v>
      </c>
      <c r="J149" s="32">
        <v>32.76</v>
      </c>
      <c r="K149" s="32">
        <v>32.76</v>
      </c>
      <c r="L149" s="32">
        <v>32.76</v>
      </c>
      <c r="M149" s="32">
        <v>32.76</v>
      </c>
      <c r="N149" s="32">
        <v>32.76</v>
      </c>
      <c r="O149" s="32">
        <v>32.76</v>
      </c>
      <c r="P149" s="32">
        <v>32.76</v>
      </c>
      <c r="Q149" s="32">
        <v>32.76</v>
      </c>
      <c r="R149" s="32">
        <v>32.76</v>
      </c>
      <c r="S149" s="32">
        <v>32.76</v>
      </c>
      <c r="T149" s="32">
        <v>32.76</v>
      </c>
      <c r="U149" s="32">
        <v>32.76</v>
      </c>
      <c r="V149" s="32">
        <v>32.76</v>
      </c>
      <c r="W149" s="32">
        <v>32.76</v>
      </c>
      <c r="X149" s="32">
        <v>32.76</v>
      </c>
      <c r="Y149" s="33">
        <v>32.76</v>
      </c>
    </row>
    <row r="150" spans="1:25" ht="15" customHeight="1" outlineLevel="1" thickBot="1" x14ac:dyDescent="0.25">
      <c r="A150" s="2" t="s">
        <v>35</v>
      </c>
      <c r="B150" s="31">
        <v>2.9729621000000002</v>
      </c>
      <c r="C150" s="32">
        <v>2.9729621000000002</v>
      </c>
      <c r="D150" s="32">
        <v>2.9729621000000002</v>
      </c>
      <c r="E150" s="32">
        <v>2.9729621000000002</v>
      </c>
      <c r="F150" s="32">
        <v>2.9729621000000002</v>
      </c>
      <c r="G150" s="32">
        <v>2.9729621000000002</v>
      </c>
      <c r="H150" s="32">
        <v>2.9729621000000002</v>
      </c>
      <c r="I150" s="32">
        <v>2.9729621000000002</v>
      </c>
      <c r="J150" s="32">
        <v>2.9729621000000002</v>
      </c>
      <c r="K150" s="32">
        <v>2.9729621000000002</v>
      </c>
      <c r="L150" s="32">
        <v>2.9729621000000002</v>
      </c>
      <c r="M150" s="32">
        <v>2.9729621000000002</v>
      </c>
      <c r="N150" s="32">
        <v>2.9729621000000002</v>
      </c>
      <c r="O150" s="32">
        <v>2.9729621000000002</v>
      </c>
      <c r="P150" s="32">
        <v>2.9729621000000002</v>
      </c>
      <c r="Q150" s="32">
        <v>2.9729621000000002</v>
      </c>
      <c r="R150" s="32">
        <v>2.9729621000000002</v>
      </c>
      <c r="S150" s="32">
        <v>2.9729621000000002</v>
      </c>
      <c r="T150" s="32">
        <v>2.9729621000000002</v>
      </c>
      <c r="U150" s="32">
        <v>2.9729621000000002</v>
      </c>
      <c r="V150" s="32">
        <v>2.9729621000000002</v>
      </c>
      <c r="W150" s="32">
        <v>2.9729621000000002</v>
      </c>
      <c r="X150" s="32">
        <v>2.9729621000000002</v>
      </c>
      <c r="Y150" s="33">
        <v>2.9729621000000002</v>
      </c>
    </row>
    <row r="151" spans="1:25" ht="20.25" customHeight="1" thickBot="1" x14ac:dyDescent="0.25">
      <c r="A151" s="10">
        <v>28</v>
      </c>
      <c r="B151" s="28">
        <f t="shared" ref="B151:Y151" si="27">B152+B153+B154+B155</f>
        <v>975.50281661761107</v>
      </c>
      <c r="C151" s="29">
        <f t="shared" si="27"/>
        <v>1011.7011643471909</v>
      </c>
      <c r="D151" s="29">
        <f t="shared" si="27"/>
        <v>1040.0174983903225</v>
      </c>
      <c r="E151" s="29">
        <f t="shared" si="27"/>
        <v>1046.9225096399462</v>
      </c>
      <c r="F151" s="29">
        <f t="shared" si="27"/>
        <v>1049.0236333180183</v>
      </c>
      <c r="G151" s="29">
        <f t="shared" si="27"/>
        <v>1044.8618159681948</v>
      </c>
      <c r="H151" s="29">
        <f t="shared" si="27"/>
        <v>1028.0344304192108</v>
      </c>
      <c r="I151" s="29">
        <f t="shared" si="27"/>
        <v>1007.9759989439457</v>
      </c>
      <c r="J151" s="29">
        <f t="shared" si="27"/>
        <v>987.1824817729688</v>
      </c>
      <c r="K151" s="29">
        <f t="shared" si="27"/>
        <v>952.37826406606689</v>
      </c>
      <c r="L151" s="29">
        <f t="shared" si="27"/>
        <v>939.64216106640822</v>
      </c>
      <c r="M151" s="29">
        <f t="shared" si="27"/>
        <v>944.27342838430707</v>
      </c>
      <c r="N151" s="29">
        <f t="shared" si="27"/>
        <v>966.2891012043608</v>
      </c>
      <c r="O151" s="29">
        <f t="shared" si="27"/>
        <v>983.57235114880496</v>
      </c>
      <c r="P151" s="29">
        <f t="shared" si="27"/>
        <v>984.89696721111829</v>
      </c>
      <c r="Q151" s="29">
        <f t="shared" si="27"/>
        <v>988.62836918998835</v>
      </c>
      <c r="R151" s="29">
        <f t="shared" si="27"/>
        <v>995.59353093598395</v>
      </c>
      <c r="S151" s="29">
        <f t="shared" si="27"/>
        <v>982.32580398590767</v>
      </c>
      <c r="T151" s="29">
        <f t="shared" si="27"/>
        <v>932.22635273961555</v>
      </c>
      <c r="U151" s="29">
        <f t="shared" si="27"/>
        <v>918.34797614135823</v>
      </c>
      <c r="V151" s="29">
        <f t="shared" si="27"/>
        <v>943.94191013709815</v>
      </c>
      <c r="W151" s="29">
        <f t="shared" si="27"/>
        <v>955.09014787049807</v>
      </c>
      <c r="X151" s="29">
        <f t="shared" si="27"/>
        <v>972.53510143533958</v>
      </c>
      <c r="Y151" s="30">
        <f t="shared" si="27"/>
        <v>1006.1946987030304</v>
      </c>
    </row>
    <row r="152" spans="1:25" ht="51.75" customHeight="1" outlineLevel="1" thickBot="1" x14ac:dyDescent="0.25">
      <c r="A152" s="2" t="s">
        <v>42</v>
      </c>
      <c r="B152" s="31">
        <v>888.23985451761109</v>
      </c>
      <c r="C152" s="32">
        <v>924.43820224719093</v>
      </c>
      <c r="D152" s="32">
        <v>952.75453629032256</v>
      </c>
      <c r="E152" s="32">
        <v>959.65954753994617</v>
      </c>
      <c r="F152" s="32">
        <v>961.76067121801827</v>
      </c>
      <c r="G152" s="32">
        <v>957.59885386819485</v>
      </c>
      <c r="H152" s="32">
        <v>940.77146831921084</v>
      </c>
      <c r="I152" s="32">
        <v>920.7130368439457</v>
      </c>
      <c r="J152" s="32">
        <v>899.91951967296882</v>
      </c>
      <c r="K152" s="32">
        <v>865.11530196606691</v>
      </c>
      <c r="L152" s="32">
        <v>852.37919896640824</v>
      </c>
      <c r="M152" s="32">
        <v>857.01046628430709</v>
      </c>
      <c r="N152" s="32">
        <v>879.02613910436082</v>
      </c>
      <c r="O152" s="32">
        <v>896.30938904880497</v>
      </c>
      <c r="P152" s="32">
        <v>897.63400511111831</v>
      </c>
      <c r="Q152" s="32">
        <v>901.36540708998837</v>
      </c>
      <c r="R152" s="32">
        <v>908.33056883598397</v>
      </c>
      <c r="S152" s="32">
        <v>895.06284188590769</v>
      </c>
      <c r="T152" s="32">
        <v>844.96339063961557</v>
      </c>
      <c r="U152" s="32">
        <v>831.08501404135825</v>
      </c>
      <c r="V152" s="32">
        <v>856.67894803709817</v>
      </c>
      <c r="W152" s="32">
        <v>867.82718577049809</v>
      </c>
      <c r="X152" s="32">
        <v>885.2721393353396</v>
      </c>
      <c r="Y152" s="33">
        <v>918.93173660303046</v>
      </c>
    </row>
    <row r="153" spans="1:25" ht="15" customHeight="1" outlineLevel="1" thickBot="1" x14ac:dyDescent="0.25">
      <c r="A153" s="2" t="s">
        <v>32</v>
      </c>
      <c r="B153" s="31">
        <v>51.53</v>
      </c>
      <c r="C153" s="32">
        <v>51.53</v>
      </c>
      <c r="D153" s="32">
        <v>51.53</v>
      </c>
      <c r="E153" s="32">
        <v>51.53</v>
      </c>
      <c r="F153" s="32">
        <v>51.53</v>
      </c>
      <c r="G153" s="32">
        <v>51.53</v>
      </c>
      <c r="H153" s="32">
        <v>51.53</v>
      </c>
      <c r="I153" s="32">
        <v>51.53</v>
      </c>
      <c r="J153" s="32">
        <v>51.53</v>
      </c>
      <c r="K153" s="32">
        <v>51.53</v>
      </c>
      <c r="L153" s="32">
        <v>51.53</v>
      </c>
      <c r="M153" s="32">
        <v>51.53</v>
      </c>
      <c r="N153" s="32">
        <v>51.53</v>
      </c>
      <c r="O153" s="32">
        <v>51.53</v>
      </c>
      <c r="P153" s="32">
        <v>51.53</v>
      </c>
      <c r="Q153" s="32">
        <v>51.53</v>
      </c>
      <c r="R153" s="32">
        <v>51.53</v>
      </c>
      <c r="S153" s="32">
        <v>51.53</v>
      </c>
      <c r="T153" s="32">
        <v>51.53</v>
      </c>
      <c r="U153" s="32">
        <v>51.53</v>
      </c>
      <c r="V153" s="32">
        <v>51.53</v>
      </c>
      <c r="W153" s="32">
        <v>51.53</v>
      </c>
      <c r="X153" s="32">
        <v>51.53</v>
      </c>
      <c r="Y153" s="33">
        <v>51.53</v>
      </c>
    </row>
    <row r="154" spans="1:25" ht="15" customHeight="1" outlineLevel="1" thickBot="1" x14ac:dyDescent="0.25">
      <c r="A154" s="2" t="s">
        <v>58</v>
      </c>
      <c r="B154" s="31">
        <v>32.76</v>
      </c>
      <c r="C154" s="32">
        <v>32.76</v>
      </c>
      <c r="D154" s="32">
        <v>32.76</v>
      </c>
      <c r="E154" s="32">
        <v>32.76</v>
      </c>
      <c r="F154" s="32">
        <v>32.76</v>
      </c>
      <c r="G154" s="32">
        <v>32.76</v>
      </c>
      <c r="H154" s="32">
        <v>32.76</v>
      </c>
      <c r="I154" s="32">
        <v>32.76</v>
      </c>
      <c r="J154" s="32">
        <v>32.76</v>
      </c>
      <c r="K154" s="32">
        <v>32.76</v>
      </c>
      <c r="L154" s="32">
        <v>32.76</v>
      </c>
      <c r="M154" s="32">
        <v>32.76</v>
      </c>
      <c r="N154" s="32">
        <v>32.76</v>
      </c>
      <c r="O154" s="32">
        <v>32.76</v>
      </c>
      <c r="P154" s="32">
        <v>32.76</v>
      </c>
      <c r="Q154" s="32">
        <v>32.76</v>
      </c>
      <c r="R154" s="32">
        <v>32.76</v>
      </c>
      <c r="S154" s="32">
        <v>32.76</v>
      </c>
      <c r="T154" s="32">
        <v>32.76</v>
      </c>
      <c r="U154" s="32">
        <v>32.76</v>
      </c>
      <c r="V154" s="32">
        <v>32.76</v>
      </c>
      <c r="W154" s="32">
        <v>32.76</v>
      </c>
      <c r="X154" s="32">
        <v>32.76</v>
      </c>
      <c r="Y154" s="33">
        <v>32.76</v>
      </c>
    </row>
    <row r="155" spans="1:25" ht="15" customHeight="1" outlineLevel="1" thickBot="1" x14ac:dyDescent="0.25">
      <c r="A155" s="2" t="s">
        <v>35</v>
      </c>
      <c r="B155" s="31">
        <v>2.9729621000000002</v>
      </c>
      <c r="C155" s="32">
        <v>2.9729621000000002</v>
      </c>
      <c r="D155" s="32">
        <v>2.9729621000000002</v>
      </c>
      <c r="E155" s="32">
        <v>2.9729621000000002</v>
      </c>
      <c r="F155" s="32">
        <v>2.9729621000000002</v>
      </c>
      <c r="G155" s="32">
        <v>2.9729621000000002</v>
      </c>
      <c r="H155" s="32">
        <v>2.9729621000000002</v>
      </c>
      <c r="I155" s="32">
        <v>2.9729621000000002</v>
      </c>
      <c r="J155" s="32">
        <v>2.9729621000000002</v>
      </c>
      <c r="K155" s="32">
        <v>2.9729621000000002</v>
      </c>
      <c r="L155" s="32">
        <v>2.9729621000000002</v>
      </c>
      <c r="M155" s="32">
        <v>2.9729621000000002</v>
      </c>
      <c r="N155" s="32">
        <v>2.9729621000000002</v>
      </c>
      <c r="O155" s="32">
        <v>2.9729621000000002</v>
      </c>
      <c r="P155" s="32">
        <v>2.9729621000000002</v>
      </c>
      <c r="Q155" s="32">
        <v>2.9729621000000002</v>
      </c>
      <c r="R155" s="32">
        <v>2.9729621000000002</v>
      </c>
      <c r="S155" s="32">
        <v>2.9729621000000002</v>
      </c>
      <c r="T155" s="32">
        <v>2.9729621000000002</v>
      </c>
      <c r="U155" s="32">
        <v>2.9729621000000002</v>
      </c>
      <c r="V155" s="32">
        <v>2.9729621000000002</v>
      </c>
      <c r="W155" s="32">
        <v>2.9729621000000002</v>
      </c>
      <c r="X155" s="32">
        <v>2.9729621000000002</v>
      </c>
      <c r="Y155" s="33">
        <v>2.9729621000000002</v>
      </c>
    </row>
    <row r="156" spans="1:25" ht="20.25" customHeight="1" thickBot="1" x14ac:dyDescent="0.25">
      <c r="A156" s="10">
        <v>29</v>
      </c>
      <c r="B156" s="28">
        <f>B157+B158+B159+B160</f>
        <v>1043.9257039533604</v>
      </c>
      <c r="C156" s="28">
        <f t="shared" ref="C156:Y156" si="28">C157+C158+C159+C160</f>
        <v>1071.6087669081514</v>
      </c>
      <c r="D156" s="28">
        <f t="shared" si="28"/>
        <v>1082.7160607408632</v>
      </c>
      <c r="E156" s="28">
        <f t="shared" si="28"/>
        <v>1086.2614056056066</v>
      </c>
      <c r="F156" s="28">
        <f t="shared" si="28"/>
        <v>1082.6631911659199</v>
      </c>
      <c r="G156" s="28">
        <f t="shared" si="28"/>
        <v>1076.4847458411207</v>
      </c>
      <c r="H156" s="28">
        <f t="shared" si="28"/>
        <v>1076.8564375542305</v>
      </c>
      <c r="I156" s="28">
        <f t="shared" si="28"/>
        <v>1053.7553472398713</v>
      </c>
      <c r="J156" s="28">
        <f t="shared" si="28"/>
        <v>1032.4814079170294</v>
      </c>
      <c r="K156" s="28">
        <f t="shared" si="28"/>
        <v>972.92956363705866</v>
      </c>
      <c r="L156" s="28">
        <f t="shared" si="28"/>
        <v>929.36083457906682</v>
      </c>
      <c r="M156" s="28">
        <f t="shared" si="28"/>
        <v>928.8479288908635</v>
      </c>
      <c r="N156" s="28">
        <f t="shared" si="28"/>
        <v>925.31268585690611</v>
      </c>
      <c r="O156" s="28">
        <f t="shared" si="28"/>
        <v>945.67387545810675</v>
      </c>
      <c r="P156" s="28">
        <f t="shared" si="28"/>
        <v>958.50106348427289</v>
      </c>
      <c r="Q156" s="28">
        <f t="shared" si="28"/>
        <v>971.72846554165199</v>
      </c>
      <c r="R156" s="28">
        <f t="shared" si="28"/>
        <v>973.37254848726559</v>
      </c>
      <c r="S156" s="28">
        <f t="shared" si="28"/>
        <v>960.04182009468536</v>
      </c>
      <c r="T156" s="28">
        <f t="shared" si="28"/>
        <v>911.24532824299445</v>
      </c>
      <c r="U156" s="28">
        <f t="shared" si="28"/>
        <v>891.92852247784015</v>
      </c>
      <c r="V156" s="28">
        <f t="shared" si="28"/>
        <v>899.63770363014157</v>
      </c>
      <c r="W156" s="28">
        <f t="shared" si="28"/>
        <v>907.20323784814161</v>
      </c>
      <c r="X156" s="28">
        <f t="shared" si="28"/>
        <v>940.39448543995002</v>
      </c>
      <c r="Y156" s="28">
        <f t="shared" si="28"/>
        <v>987.02439541630054</v>
      </c>
    </row>
    <row r="157" spans="1:25" ht="51.75" customHeight="1" outlineLevel="1" thickBot="1" x14ac:dyDescent="0.25">
      <c r="A157" s="2" t="s">
        <v>42</v>
      </c>
      <c r="B157" s="31">
        <v>956.66274185336044</v>
      </c>
      <c r="C157" s="32">
        <v>984.34580480815157</v>
      </c>
      <c r="D157" s="32">
        <v>995.45309864086323</v>
      </c>
      <c r="E157" s="32">
        <v>998.99844350560659</v>
      </c>
      <c r="F157" s="32">
        <v>995.40022906592003</v>
      </c>
      <c r="G157" s="32">
        <v>989.2217837411207</v>
      </c>
      <c r="H157" s="32">
        <v>989.59347545423054</v>
      </c>
      <c r="I157" s="32">
        <v>966.49238513987132</v>
      </c>
      <c r="J157" s="32">
        <v>945.21844581702942</v>
      </c>
      <c r="K157" s="32">
        <v>885.66660153705868</v>
      </c>
      <c r="L157" s="32">
        <v>842.09787247906684</v>
      </c>
      <c r="M157" s="32">
        <v>841.58496679086352</v>
      </c>
      <c r="N157" s="32">
        <v>838.04972375690613</v>
      </c>
      <c r="O157" s="32">
        <v>858.41091335810677</v>
      </c>
      <c r="P157" s="32">
        <v>871.23810138427291</v>
      </c>
      <c r="Q157" s="32">
        <v>884.465503441652</v>
      </c>
      <c r="R157" s="32">
        <v>886.10958638726561</v>
      </c>
      <c r="S157" s="32">
        <v>872.77885799468538</v>
      </c>
      <c r="T157" s="32">
        <v>823.98236614299447</v>
      </c>
      <c r="U157" s="32">
        <v>804.66556037784017</v>
      </c>
      <c r="V157" s="32">
        <v>812.37474153014159</v>
      </c>
      <c r="W157" s="32">
        <v>819.94027574814163</v>
      </c>
      <c r="X157" s="32">
        <v>853.13152333995004</v>
      </c>
      <c r="Y157" s="33">
        <v>899.76143331630055</v>
      </c>
    </row>
    <row r="158" spans="1:25" ht="15" customHeight="1" outlineLevel="1" thickBot="1" x14ac:dyDescent="0.25">
      <c r="A158" s="2" t="s">
        <v>32</v>
      </c>
      <c r="B158" s="31">
        <v>51.53</v>
      </c>
      <c r="C158" s="32">
        <v>51.53</v>
      </c>
      <c r="D158" s="32">
        <v>51.53</v>
      </c>
      <c r="E158" s="32">
        <v>51.53</v>
      </c>
      <c r="F158" s="32">
        <v>51.53</v>
      </c>
      <c r="G158" s="32">
        <v>51.53</v>
      </c>
      <c r="H158" s="32">
        <v>51.53</v>
      </c>
      <c r="I158" s="32">
        <v>51.53</v>
      </c>
      <c r="J158" s="32">
        <v>51.53</v>
      </c>
      <c r="K158" s="32">
        <v>51.53</v>
      </c>
      <c r="L158" s="32">
        <v>51.53</v>
      </c>
      <c r="M158" s="32">
        <v>51.53</v>
      </c>
      <c r="N158" s="32">
        <v>51.53</v>
      </c>
      <c r="O158" s="32">
        <v>51.53</v>
      </c>
      <c r="P158" s="32">
        <v>51.53</v>
      </c>
      <c r="Q158" s="32">
        <v>51.53</v>
      </c>
      <c r="R158" s="32">
        <v>51.53</v>
      </c>
      <c r="S158" s="32">
        <v>51.53</v>
      </c>
      <c r="T158" s="32">
        <v>51.53</v>
      </c>
      <c r="U158" s="32">
        <v>51.53</v>
      </c>
      <c r="V158" s="32">
        <v>51.53</v>
      </c>
      <c r="W158" s="32">
        <v>51.53</v>
      </c>
      <c r="X158" s="32">
        <v>51.53</v>
      </c>
      <c r="Y158" s="33">
        <v>51.53</v>
      </c>
    </row>
    <row r="159" spans="1:25" ht="15" customHeight="1" outlineLevel="1" thickBot="1" x14ac:dyDescent="0.25">
      <c r="A159" s="2" t="s">
        <v>58</v>
      </c>
      <c r="B159" s="31">
        <v>32.76</v>
      </c>
      <c r="C159" s="32">
        <v>32.76</v>
      </c>
      <c r="D159" s="32">
        <v>32.76</v>
      </c>
      <c r="E159" s="32">
        <v>32.76</v>
      </c>
      <c r="F159" s="32">
        <v>32.76</v>
      </c>
      <c r="G159" s="32">
        <v>32.76</v>
      </c>
      <c r="H159" s="32">
        <v>32.76</v>
      </c>
      <c r="I159" s="32">
        <v>32.76</v>
      </c>
      <c r="J159" s="32">
        <v>32.76</v>
      </c>
      <c r="K159" s="32">
        <v>32.76</v>
      </c>
      <c r="L159" s="32">
        <v>32.76</v>
      </c>
      <c r="M159" s="32">
        <v>32.76</v>
      </c>
      <c r="N159" s="32">
        <v>32.76</v>
      </c>
      <c r="O159" s="32">
        <v>32.76</v>
      </c>
      <c r="P159" s="32">
        <v>32.76</v>
      </c>
      <c r="Q159" s="32">
        <v>32.76</v>
      </c>
      <c r="R159" s="32">
        <v>32.76</v>
      </c>
      <c r="S159" s="32">
        <v>32.76</v>
      </c>
      <c r="T159" s="32">
        <v>32.76</v>
      </c>
      <c r="U159" s="32">
        <v>32.76</v>
      </c>
      <c r="V159" s="32">
        <v>32.76</v>
      </c>
      <c r="W159" s="32">
        <v>32.76</v>
      </c>
      <c r="X159" s="32">
        <v>32.76</v>
      </c>
      <c r="Y159" s="33">
        <v>32.76</v>
      </c>
    </row>
    <row r="160" spans="1:25" ht="15" customHeight="1" outlineLevel="1" thickBot="1" x14ac:dyDescent="0.25">
      <c r="A160" s="2" t="s">
        <v>35</v>
      </c>
      <c r="B160" s="31">
        <v>2.9729621000000002</v>
      </c>
      <c r="C160" s="32">
        <v>2.9729621000000002</v>
      </c>
      <c r="D160" s="32">
        <v>2.9729621000000002</v>
      </c>
      <c r="E160" s="32">
        <v>2.9729621000000002</v>
      </c>
      <c r="F160" s="32">
        <v>2.9729621000000002</v>
      </c>
      <c r="G160" s="32">
        <v>2.9729621000000002</v>
      </c>
      <c r="H160" s="32">
        <v>2.9729621000000002</v>
      </c>
      <c r="I160" s="32">
        <v>2.9729621000000002</v>
      </c>
      <c r="J160" s="32">
        <v>2.9729621000000002</v>
      </c>
      <c r="K160" s="32">
        <v>2.9729621000000002</v>
      </c>
      <c r="L160" s="32">
        <v>2.9729621000000002</v>
      </c>
      <c r="M160" s="32">
        <v>2.9729621000000002</v>
      </c>
      <c r="N160" s="32">
        <v>2.9729621000000002</v>
      </c>
      <c r="O160" s="32">
        <v>2.9729621000000002</v>
      </c>
      <c r="P160" s="32">
        <v>2.9729621000000002</v>
      </c>
      <c r="Q160" s="32">
        <v>2.9729621000000002</v>
      </c>
      <c r="R160" s="32">
        <v>2.9729621000000002</v>
      </c>
      <c r="S160" s="32">
        <v>2.9729621000000002</v>
      </c>
      <c r="T160" s="32">
        <v>2.9729621000000002</v>
      </c>
      <c r="U160" s="32">
        <v>2.9729621000000002</v>
      </c>
      <c r="V160" s="32">
        <v>2.9729621000000002</v>
      </c>
      <c r="W160" s="32">
        <v>2.9729621000000002</v>
      </c>
      <c r="X160" s="32">
        <v>2.9729621000000002</v>
      </c>
      <c r="Y160" s="33">
        <v>2.9729621000000002</v>
      </c>
    </row>
    <row r="161" spans="1:25" ht="20.25" customHeight="1" thickBot="1" x14ac:dyDescent="0.25">
      <c r="A161" s="10">
        <v>30</v>
      </c>
      <c r="B161" s="28">
        <f t="shared" ref="B161:Y161" si="29">B162+B163+B164+B165</f>
        <v>1044.3348908078294</v>
      </c>
      <c r="C161" s="29">
        <f t="shared" si="29"/>
        <v>1082.7243063423855</v>
      </c>
      <c r="D161" s="29">
        <f t="shared" si="29"/>
        <v>1102.595546369663</v>
      </c>
      <c r="E161" s="29">
        <f t="shared" si="29"/>
        <v>1106.8754640933023</v>
      </c>
      <c r="F161" s="29">
        <f t="shared" si="29"/>
        <v>1106.4179909276745</v>
      </c>
      <c r="G161" s="29">
        <f t="shared" si="29"/>
        <v>1097.1105915347853</v>
      </c>
      <c r="H161" s="29">
        <f t="shared" si="29"/>
        <v>1031.5650524573837</v>
      </c>
      <c r="I161" s="29">
        <f t="shared" si="29"/>
        <v>971.65015810115358</v>
      </c>
      <c r="J161" s="29">
        <f t="shared" si="29"/>
        <v>947.8173085345154</v>
      </c>
      <c r="K161" s="29">
        <f t="shared" si="29"/>
        <v>919.90247848561887</v>
      </c>
      <c r="L161" s="29">
        <f t="shared" si="29"/>
        <v>917.17696819658272</v>
      </c>
      <c r="M161" s="29">
        <f t="shared" si="29"/>
        <v>923.49347145550939</v>
      </c>
      <c r="N161" s="29">
        <f t="shared" si="29"/>
        <v>940.3764555341296</v>
      </c>
      <c r="O161" s="29">
        <f t="shared" si="29"/>
        <v>947.15889737761461</v>
      </c>
      <c r="P161" s="29">
        <f t="shared" si="29"/>
        <v>971.64129305021447</v>
      </c>
      <c r="Q161" s="29">
        <f t="shared" si="29"/>
        <v>986.02556789136804</v>
      </c>
      <c r="R161" s="29">
        <f t="shared" si="29"/>
        <v>979.71033052105247</v>
      </c>
      <c r="S161" s="29">
        <f t="shared" si="29"/>
        <v>979.36976010401793</v>
      </c>
      <c r="T161" s="29">
        <f t="shared" si="29"/>
        <v>933.49498051314492</v>
      </c>
      <c r="U161" s="29">
        <f t="shared" si="29"/>
        <v>920.98234920091033</v>
      </c>
      <c r="V161" s="29">
        <f t="shared" si="29"/>
        <v>930.85041323119276</v>
      </c>
      <c r="W161" s="29">
        <f t="shared" si="29"/>
        <v>949.45106129468229</v>
      </c>
      <c r="X161" s="29">
        <f t="shared" si="29"/>
        <v>975.9225044766888</v>
      </c>
      <c r="Y161" s="30">
        <f t="shared" si="29"/>
        <v>1004.5645237933402</v>
      </c>
    </row>
    <row r="162" spans="1:25" ht="51.75" customHeight="1" outlineLevel="1" thickBot="1" x14ac:dyDescent="0.25">
      <c r="A162" s="2" t="s">
        <v>42</v>
      </c>
      <c r="B162" s="31">
        <v>957.07192870782944</v>
      </c>
      <c r="C162" s="32">
        <v>995.46134424238551</v>
      </c>
      <c r="D162" s="32">
        <v>1015.332584269663</v>
      </c>
      <c r="E162" s="32">
        <v>1019.6125019933024</v>
      </c>
      <c r="F162" s="32">
        <v>1019.1550288276745</v>
      </c>
      <c r="G162" s="32">
        <v>1009.8476294347853</v>
      </c>
      <c r="H162" s="32">
        <v>944.3020903573838</v>
      </c>
      <c r="I162" s="32">
        <v>884.3871960011536</v>
      </c>
      <c r="J162" s="32">
        <v>860.55434643451542</v>
      </c>
      <c r="K162" s="32">
        <v>832.63951638561889</v>
      </c>
      <c r="L162" s="32">
        <v>829.91400609658274</v>
      </c>
      <c r="M162" s="32">
        <v>836.23050935550941</v>
      </c>
      <c r="N162" s="32">
        <v>853.11349343412962</v>
      </c>
      <c r="O162" s="32">
        <v>859.89593527761463</v>
      </c>
      <c r="P162" s="32">
        <v>884.37833095021449</v>
      </c>
      <c r="Q162" s="32">
        <v>898.76260579136806</v>
      </c>
      <c r="R162" s="32">
        <v>892.44736842105249</v>
      </c>
      <c r="S162" s="32">
        <v>892.10679800401795</v>
      </c>
      <c r="T162" s="32">
        <v>846.23201841314494</v>
      </c>
      <c r="U162" s="32">
        <v>833.71938710091035</v>
      </c>
      <c r="V162" s="32">
        <v>843.58745113119278</v>
      </c>
      <c r="W162" s="32">
        <v>862.18809919468231</v>
      </c>
      <c r="X162" s="32">
        <v>888.65954237668882</v>
      </c>
      <c r="Y162" s="33">
        <v>917.3015616933402</v>
      </c>
    </row>
    <row r="163" spans="1:25" ht="15" customHeight="1" outlineLevel="1" thickBot="1" x14ac:dyDescent="0.25">
      <c r="A163" s="2" t="s">
        <v>32</v>
      </c>
      <c r="B163" s="31">
        <v>51.53</v>
      </c>
      <c r="C163" s="32">
        <v>51.53</v>
      </c>
      <c r="D163" s="32">
        <v>51.53</v>
      </c>
      <c r="E163" s="32">
        <v>51.53</v>
      </c>
      <c r="F163" s="32">
        <v>51.53</v>
      </c>
      <c r="G163" s="32">
        <v>51.53</v>
      </c>
      <c r="H163" s="32">
        <v>51.53</v>
      </c>
      <c r="I163" s="32">
        <v>51.53</v>
      </c>
      <c r="J163" s="32">
        <v>51.53</v>
      </c>
      <c r="K163" s="32">
        <v>51.53</v>
      </c>
      <c r="L163" s="32">
        <v>51.53</v>
      </c>
      <c r="M163" s="32">
        <v>51.53</v>
      </c>
      <c r="N163" s="32">
        <v>51.53</v>
      </c>
      <c r="O163" s="32">
        <v>51.53</v>
      </c>
      <c r="P163" s="32">
        <v>51.53</v>
      </c>
      <c r="Q163" s="32">
        <v>51.53</v>
      </c>
      <c r="R163" s="32">
        <v>51.53</v>
      </c>
      <c r="S163" s="32">
        <v>51.53</v>
      </c>
      <c r="T163" s="32">
        <v>51.53</v>
      </c>
      <c r="U163" s="32">
        <v>51.53</v>
      </c>
      <c r="V163" s="32">
        <v>51.53</v>
      </c>
      <c r="W163" s="32">
        <v>51.53</v>
      </c>
      <c r="X163" s="32">
        <v>51.53</v>
      </c>
      <c r="Y163" s="33">
        <v>51.53</v>
      </c>
    </row>
    <row r="164" spans="1:25" ht="15" customHeight="1" outlineLevel="1" thickBot="1" x14ac:dyDescent="0.25">
      <c r="A164" s="2" t="s">
        <v>58</v>
      </c>
      <c r="B164" s="31">
        <v>32.76</v>
      </c>
      <c r="C164" s="32">
        <v>32.76</v>
      </c>
      <c r="D164" s="32">
        <v>32.76</v>
      </c>
      <c r="E164" s="32">
        <v>32.76</v>
      </c>
      <c r="F164" s="32">
        <v>32.76</v>
      </c>
      <c r="G164" s="32">
        <v>32.76</v>
      </c>
      <c r="H164" s="32">
        <v>32.76</v>
      </c>
      <c r="I164" s="32">
        <v>32.76</v>
      </c>
      <c r="J164" s="32">
        <v>32.76</v>
      </c>
      <c r="K164" s="32">
        <v>32.76</v>
      </c>
      <c r="L164" s="32">
        <v>32.76</v>
      </c>
      <c r="M164" s="32">
        <v>32.76</v>
      </c>
      <c r="N164" s="32">
        <v>32.76</v>
      </c>
      <c r="O164" s="32">
        <v>32.76</v>
      </c>
      <c r="P164" s="32">
        <v>32.76</v>
      </c>
      <c r="Q164" s="32">
        <v>32.76</v>
      </c>
      <c r="R164" s="32">
        <v>32.76</v>
      </c>
      <c r="S164" s="32">
        <v>32.76</v>
      </c>
      <c r="T164" s="32">
        <v>32.76</v>
      </c>
      <c r="U164" s="32">
        <v>32.76</v>
      </c>
      <c r="V164" s="32">
        <v>32.76</v>
      </c>
      <c r="W164" s="32">
        <v>32.76</v>
      </c>
      <c r="X164" s="32">
        <v>32.76</v>
      </c>
      <c r="Y164" s="33">
        <v>32.76</v>
      </c>
    </row>
    <row r="165" spans="1:25" ht="15" customHeight="1" outlineLevel="1" thickBot="1" x14ac:dyDescent="0.25">
      <c r="A165" s="2" t="s">
        <v>35</v>
      </c>
      <c r="B165" s="31">
        <v>2.9729621000000002</v>
      </c>
      <c r="C165" s="32">
        <v>2.9729621000000002</v>
      </c>
      <c r="D165" s="32">
        <v>2.9729621000000002</v>
      </c>
      <c r="E165" s="32">
        <v>2.9729621000000002</v>
      </c>
      <c r="F165" s="32">
        <v>2.9729621000000002</v>
      </c>
      <c r="G165" s="32">
        <v>2.9729621000000002</v>
      </c>
      <c r="H165" s="32">
        <v>2.9729621000000002</v>
      </c>
      <c r="I165" s="32">
        <v>2.9729621000000002</v>
      </c>
      <c r="J165" s="32">
        <v>2.9729621000000002</v>
      </c>
      <c r="K165" s="32">
        <v>2.9729621000000002</v>
      </c>
      <c r="L165" s="32">
        <v>2.9729621000000002</v>
      </c>
      <c r="M165" s="32">
        <v>2.9729621000000002</v>
      </c>
      <c r="N165" s="32">
        <v>2.9729621000000002</v>
      </c>
      <c r="O165" s="32">
        <v>2.9729621000000002</v>
      </c>
      <c r="P165" s="32">
        <v>2.9729621000000002</v>
      </c>
      <c r="Q165" s="32">
        <v>2.9729621000000002</v>
      </c>
      <c r="R165" s="32">
        <v>2.9729621000000002</v>
      </c>
      <c r="S165" s="32">
        <v>2.9729621000000002</v>
      </c>
      <c r="T165" s="32">
        <v>2.9729621000000002</v>
      </c>
      <c r="U165" s="32">
        <v>2.9729621000000002</v>
      </c>
      <c r="V165" s="32">
        <v>2.9729621000000002</v>
      </c>
      <c r="W165" s="32">
        <v>2.9729621000000002</v>
      </c>
      <c r="X165" s="32">
        <v>2.9729621000000002</v>
      </c>
      <c r="Y165" s="33">
        <v>2.9729621000000002</v>
      </c>
    </row>
    <row r="166" spans="1:25" ht="20.25" customHeight="1" thickBot="1" x14ac:dyDescent="0.25">
      <c r="A166" s="10">
        <v>31</v>
      </c>
      <c r="B166" s="28">
        <f t="shared" ref="B166:Y166" si="30">B167+B168+B169+B170</f>
        <v>1057.1084075712304</v>
      </c>
      <c r="C166" s="29">
        <f t="shared" si="30"/>
        <v>1097.7327950553802</v>
      </c>
      <c r="D166" s="29">
        <f t="shared" si="30"/>
        <v>1119.430940769375</v>
      </c>
      <c r="E166" s="29">
        <f t="shared" si="30"/>
        <v>1118.9186728641741</v>
      </c>
      <c r="F166" s="29">
        <f t="shared" si="30"/>
        <v>1126.8945158848605</v>
      </c>
      <c r="G166" s="29">
        <f t="shared" si="30"/>
        <v>1110.6014241316054</v>
      </c>
      <c r="H166" s="29">
        <f t="shared" si="30"/>
        <v>1049.6442349321476</v>
      </c>
      <c r="I166" s="29">
        <f t="shared" si="30"/>
        <v>994.60843299233534</v>
      </c>
      <c r="J166" s="29">
        <f t="shared" si="30"/>
        <v>961.32453527859445</v>
      </c>
      <c r="K166" s="29">
        <f t="shared" si="30"/>
        <v>951.39604368083201</v>
      </c>
      <c r="L166" s="29">
        <f t="shared" si="30"/>
        <v>959.06771983212593</v>
      </c>
      <c r="M166" s="29">
        <f t="shared" si="30"/>
        <v>974.54734626186087</v>
      </c>
      <c r="N166" s="29">
        <f t="shared" si="30"/>
        <v>988.18867041701253</v>
      </c>
      <c r="O166" s="29">
        <f t="shared" si="30"/>
        <v>989.98358634499652</v>
      </c>
      <c r="P166" s="29">
        <f t="shared" si="30"/>
        <v>1003.8922516118415</v>
      </c>
      <c r="Q166" s="29">
        <f t="shared" si="30"/>
        <v>1003.73158216237</v>
      </c>
      <c r="R166" s="29">
        <f t="shared" si="30"/>
        <v>1009.6624263448792</v>
      </c>
      <c r="S166" s="29">
        <f t="shared" si="30"/>
        <v>1001.0102587773707</v>
      </c>
      <c r="T166" s="29">
        <f t="shared" si="30"/>
        <v>953.68821234216978</v>
      </c>
      <c r="U166" s="29">
        <f t="shared" si="30"/>
        <v>936.79472935235549</v>
      </c>
      <c r="V166" s="29">
        <f t="shared" si="30"/>
        <v>939.50414924772474</v>
      </c>
      <c r="W166" s="29">
        <f t="shared" si="30"/>
        <v>950.885409449078</v>
      </c>
      <c r="X166" s="29">
        <f t="shared" si="30"/>
        <v>972.26633342766092</v>
      </c>
      <c r="Y166" s="30">
        <f t="shared" si="30"/>
        <v>1009.6080383652371</v>
      </c>
    </row>
    <row r="167" spans="1:25" ht="51.75" customHeight="1" outlineLevel="1" thickBot="1" x14ac:dyDescent="0.25">
      <c r="A167" s="2" t="s">
        <v>42</v>
      </c>
      <c r="B167" s="31">
        <v>969.84544547123039</v>
      </c>
      <c r="C167" s="32">
        <v>1010.4698329553803</v>
      </c>
      <c r="D167" s="32">
        <v>1032.1679786693751</v>
      </c>
      <c r="E167" s="32">
        <v>1031.6557107641743</v>
      </c>
      <c r="F167" s="32">
        <v>1039.6315537848607</v>
      </c>
      <c r="G167" s="32">
        <v>1023.3384620316054</v>
      </c>
      <c r="H167" s="32">
        <v>962.38127283214772</v>
      </c>
      <c r="I167" s="32">
        <v>907.34547089233536</v>
      </c>
      <c r="J167" s="32">
        <v>874.06157317859447</v>
      </c>
      <c r="K167" s="32">
        <v>864.13308158083203</v>
      </c>
      <c r="L167" s="32">
        <v>871.80475773212595</v>
      </c>
      <c r="M167" s="32">
        <v>887.28438416186088</v>
      </c>
      <c r="N167" s="32">
        <v>900.92570831701255</v>
      </c>
      <c r="O167" s="32">
        <v>902.72062424499654</v>
      </c>
      <c r="P167" s="32">
        <v>916.62928951184153</v>
      </c>
      <c r="Q167" s="32">
        <v>916.46862006237006</v>
      </c>
      <c r="R167" s="32">
        <v>922.39946424487925</v>
      </c>
      <c r="S167" s="32">
        <v>913.74729667737074</v>
      </c>
      <c r="T167" s="32">
        <v>866.4252502421698</v>
      </c>
      <c r="U167" s="32">
        <v>849.53176725235551</v>
      </c>
      <c r="V167" s="32">
        <v>852.24118714772476</v>
      </c>
      <c r="W167" s="32">
        <v>863.62244734907802</v>
      </c>
      <c r="X167" s="32">
        <v>885.00337132766094</v>
      </c>
      <c r="Y167" s="33">
        <v>922.34507626523714</v>
      </c>
    </row>
    <row r="168" spans="1:25" ht="15" customHeight="1" outlineLevel="1" thickBot="1" x14ac:dyDescent="0.25">
      <c r="A168" s="2" t="s">
        <v>32</v>
      </c>
      <c r="B168" s="31">
        <v>51.53</v>
      </c>
      <c r="C168" s="32">
        <v>51.53</v>
      </c>
      <c r="D168" s="32">
        <v>51.53</v>
      </c>
      <c r="E168" s="32">
        <v>51.53</v>
      </c>
      <c r="F168" s="32">
        <v>51.53</v>
      </c>
      <c r="G168" s="32">
        <v>51.53</v>
      </c>
      <c r="H168" s="32">
        <v>51.53</v>
      </c>
      <c r="I168" s="32">
        <v>51.53</v>
      </c>
      <c r="J168" s="32">
        <v>51.53</v>
      </c>
      <c r="K168" s="32">
        <v>51.53</v>
      </c>
      <c r="L168" s="32">
        <v>51.53</v>
      </c>
      <c r="M168" s="32">
        <v>51.53</v>
      </c>
      <c r="N168" s="32">
        <v>51.53</v>
      </c>
      <c r="O168" s="32">
        <v>51.53</v>
      </c>
      <c r="P168" s="32">
        <v>51.53</v>
      </c>
      <c r="Q168" s="32">
        <v>51.53</v>
      </c>
      <c r="R168" s="32">
        <v>51.53</v>
      </c>
      <c r="S168" s="32">
        <v>51.53</v>
      </c>
      <c r="T168" s="32">
        <v>51.53</v>
      </c>
      <c r="U168" s="32">
        <v>51.53</v>
      </c>
      <c r="V168" s="32">
        <v>51.53</v>
      </c>
      <c r="W168" s="32">
        <v>51.53</v>
      </c>
      <c r="X168" s="32">
        <v>51.53</v>
      </c>
      <c r="Y168" s="33">
        <v>51.53</v>
      </c>
    </row>
    <row r="169" spans="1:25" ht="15" customHeight="1" outlineLevel="1" thickBot="1" x14ac:dyDescent="0.25">
      <c r="A169" s="2" t="s">
        <v>58</v>
      </c>
      <c r="B169" s="31">
        <v>32.76</v>
      </c>
      <c r="C169" s="32">
        <v>32.76</v>
      </c>
      <c r="D169" s="32">
        <v>32.76</v>
      </c>
      <c r="E169" s="32">
        <v>32.76</v>
      </c>
      <c r="F169" s="32">
        <v>32.76</v>
      </c>
      <c r="G169" s="32">
        <v>32.76</v>
      </c>
      <c r="H169" s="32">
        <v>32.76</v>
      </c>
      <c r="I169" s="32">
        <v>32.76</v>
      </c>
      <c r="J169" s="32">
        <v>32.76</v>
      </c>
      <c r="K169" s="32">
        <v>32.76</v>
      </c>
      <c r="L169" s="32">
        <v>32.76</v>
      </c>
      <c r="M169" s="32">
        <v>32.76</v>
      </c>
      <c r="N169" s="32">
        <v>32.76</v>
      </c>
      <c r="O169" s="32">
        <v>32.76</v>
      </c>
      <c r="P169" s="32">
        <v>32.76</v>
      </c>
      <c r="Q169" s="32">
        <v>32.76</v>
      </c>
      <c r="R169" s="32">
        <v>32.76</v>
      </c>
      <c r="S169" s="32">
        <v>32.76</v>
      </c>
      <c r="T169" s="32">
        <v>32.76</v>
      </c>
      <c r="U169" s="32">
        <v>32.76</v>
      </c>
      <c r="V169" s="32">
        <v>32.76</v>
      </c>
      <c r="W169" s="32">
        <v>32.76</v>
      </c>
      <c r="X169" s="32">
        <v>32.76</v>
      </c>
      <c r="Y169" s="33">
        <v>32.76</v>
      </c>
    </row>
    <row r="170" spans="1:25" ht="15" customHeight="1" outlineLevel="1" thickBot="1" x14ac:dyDescent="0.25">
      <c r="A170" s="2" t="s">
        <v>35</v>
      </c>
      <c r="B170" s="31">
        <v>2.9729621000000002</v>
      </c>
      <c r="C170" s="32">
        <v>2.9729621000000002</v>
      </c>
      <c r="D170" s="32">
        <v>2.9729621000000002</v>
      </c>
      <c r="E170" s="32">
        <v>2.9729621000000002</v>
      </c>
      <c r="F170" s="32">
        <v>2.9729621000000002</v>
      </c>
      <c r="G170" s="32">
        <v>2.9729621000000002</v>
      </c>
      <c r="H170" s="32">
        <v>2.9729621000000002</v>
      </c>
      <c r="I170" s="32">
        <v>2.9729621000000002</v>
      </c>
      <c r="J170" s="32">
        <v>2.9729621000000002</v>
      </c>
      <c r="K170" s="32">
        <v>2.9729621000000002</v>
      </c>
      <c r="L170" s="32">
        <v>2.9729621000000002</v>
      </c>
      <c r="M170" s="32">
        <v>2.9729621000000002</v>
      </c>
      <c r="N170" s="32">
        <v>2.9729621000000002</v>
      </c>
      <c r="O170" s="32">
        <v>2.9729621000000002</v>
      </c>
      <c r="P170" s="32">
        <v>2.9729621000000002</v>
      </c>
      <c r="Q170" s="32">
        <v>2.9729621000000002</v>
      </c>
      <c r="R170" s="32">
        <v>2.9729621000000002</v>
      </c>
      <c r="S170" s="32">
        <v>2.9729621000000002</v>
      </c>
      <c r="T170" s="32">
        <v>2.9729621000000002</v>
      </c>
      <c r="U170" s="32">
        <v>2.9729621000000002</v>
      </c>
      <c r="V170" s="32">
        <v>2.9729621000000002</v>
      </c>
      <c r="W170" s="32">
        <v>2.9729621000000002</v>
      </c>
      <c r="X170" s="32">
        <v>2.9729621000000002</v>
      </c>
      <c r="Y170" s="33">
        <v>2.9729621000000002</v>
      </c>
    </row>
    <row r="171" spans="1:25" ht="15" thickBot="1" x14ac:dyDescent="0.25">
      <c r="A171" s="11"/>
      <c r="Y171" s="11"/>
    </row>
    <row r="172" spans="1:25" s="4" customFormat="1" ht="36" customHeight="1" thickBot="1" x14ac:dyDescent="0.25">
      <c r="A172" s="51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3"/>
      <c r="N172" s="54" t="s">
        <v>37</v>
      </c>
      <c r="O172" s="54"/>
      <c r="P172" s="54"/>
      <c r="Q172" s="54"/>
    </row>
    <row r="173" spans="1:25" s="4" customFormat="1" ht="22.5" customHeight="1" thickBot="1" x14ac:dyDescent="0.25">
      <c r="A173" s="55" t="s">
        <v>44</v>
      </c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7"/>
      <c r="N173" s="58">
        <v>0</v>
      </c>
      <c r="O173" s="58"/>
      <c r="P173" s="58"/>
      <c r="Q173" s="58"/>
    </row>
    <row r="174" spans="1:25" s="4" customFormat="1" ht="22.5" customHeight="1" thickBot="1" x14ac:dyDescent="0.25">
      <c r="A174" s="55" t="s">
        <v>48</v>
      </c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7"/>
      <c r="N174" s="59">
        <v>0</v>
      </c>
      <c r="O174" s="59"/>
      <c r="P174" s="59"/>
      <c r="Q174" s="59"/>
    </row>
    <row r="175" spans="1:25" s="4" customFormat="1" ht="105.75" customHeight="1" outlineLevel="2" thickBot="1" x14ac:dyDescent="0.25">
      <c r="A175" s="60" t="s">
        <v>54</v>
      </c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2"/>
      <c r="N175" s="63">
        <v>-6.9764053800000001</v>
      </c>
      <c r="O175" s="63"/>
      <c r="P175" s="63"/>
      <c r="Q175" s="63"/>
    </row>
    <row r="176" spans="1:25" s="4" customFormat="1" ht="21.75" customHeight="1" outlineLevel="2" thickBot="1" x14ac:dyDescent="0.25">
      <c r="A176" s="64" t="s">
        <v>33</v>
      </c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6"/>
      <c r="N176" s="67">
        <v>0</v>
      </c>
      <c r="O176" s="68"/>
      <c r="P176" s="68"/>
      <c r="Q176" s="69"/>
    </row>
    <row r="177" spans="1:25" s="4" customFormat="1" ht="21.75" customHeight="1" x14ac:dyDescent="0.2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4"/>
      <c r="O177" s="24"/>
      <c r="P177" s="24"/>
      <c r="Q177" s="24"/>
    </row>
    <row r="178" spans="1:25" s="4" customFormat="1" ht="18.75" customHeight="1" x14ac:dyDescent="0.2">
      <c r="A178" s="25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 spans="1:25" s="4" customFormat="1" ht="18.75" customHeight="1" x14ac:dyDescent="0.2">
      <c r="A179" s="25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 spans="1:25" s="5" customFormat="1" ht="15.75" x14ac:dyDescent="0.25">
      <c r="A180" s="70" t="s">
        <v>49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6"/>
    </row>
    <row r="181" spans="1:25" s="5" customFormat="1" ht="15" customHeight="1" thickBot="1" x14ac:dyDescent="0.3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9"/>
      <c r="N181" s="19"/>
      <c r="O181" s="18"/>
      <c r="P181" s="6"/>
    </row>
    <row r="182" spans="1:25" s="1" customFormat="1" ht="32.25" customHeight="1" thickBot="1" x14ac:dyDescent="0.25">
      <c r="A182" s="71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3"/>
      <c r="M182" s="74" t="s">
        <v>34</v>
      </c>
      <c r="N182" s="75"/>
      <c r="O182" s="76"/>
    </row>
    <row r="183" spans="1:25" s="1" customFormat="1" ht="21.75" customHeight="1" thickBot="1" x14ac:dyDescent="0.25">
      <c r="A183" s="77" t="s">
        <v>47</v>
      </c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9"/>
      <c r="M183" s="80">
        <f>M184+M185</f>
        <v>517554.91443668737</v>
      </c>
      <c r="N183" s="81"/>
      <c r="O183" s="82"/>
    </row>
    <row r="184" spans="1:25" s="7" customFormat="1" ht="21.75" customHeight="1" thickBot="1" x14ac:dyDescent="0.25">
      <c r="A184" s="83" t="s">
        <v>40</v>
      </c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5"/>
      <c r="M184" s="86">
        <v>503444.21443668735</v>
      </c>
      <c r="N184" s="87"/>
      <c r="O184" s="88"/>
    </row>
    <row r="185" spans="1:25" s="4" customFormat="1" ht="21.75" customHeight="1" thickBot="1" x14ac:dyDescent="0.25">
      <c r="A185" s="89" t="s">
        <v>58</v>
      </c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1"/>
      <c r="M185" s="86">
        <v>14110.7</v>
      </c>
      <c r="N185" s="87"/>
      <c r="O185" s="88"/>
    </row>
    <row r="189" spans="1:25" ht="30" customHeight="1" x14ac:dyDescent="0.2">
      <c r="A189" s="92" t="s">
        <v>53</v>
      </c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</row>
    <row r="190" spans="1:25" ht="15" thickBot="1" x14ac:dyDescent="0.25">
      <c r="A190" s="17"/>
      <c r="B190" s="17"/>
      <c r="C190" s="17"/>
      <c r="D190" s="17"/>
      <c r="E190" s="17"/>
    </row>
    <row r="191" spans="1:25" ht="15" thickBot="1" x14ac:dyDescent="0.25">
      <c r="A191" s="93" t="s">
        <v>31</v>
      </c>
      <c r="B191" s="94"/>
      <c r="C191" s="94"/>
      <c r="D191" s="94"/>
      <c r="E191" s="95"/>
      <c r="F191" s="53" t="s">
        <v>30</v>
      </c>
      <c r="G191" s="54"/>
      <c r="H191" s="54"/>
      <c r="I191" s="54"/>
      <c r="J191" s="54"/>
      <c r="K191" s="54"/>
      <c r="L191" s="54"/>
      <c r="M191" s="54"/>
    </row>
    <row r="192" spans="1:25" ht="15" thickBot="1" x14ac:dyDescent="0.25">
      <c r="A192" s="96"/>
      <c r="B192" s="97"/>
      <c r="C192" s="97"/>
      <c r="D192" s="97"/>
      <c r="E192" s="98"/>
      <c r="F192" s="99" t="s">
        <v>0</v>
      </c>
      <c r="G192" s="100"/>
      <c r="H192" s="100" t="s">
        <v>4</v>
      </c>
      <c r="I192" s="100"/>
      <c r="J192" s="100" t="s">
        <v>14</v>
      </c>
      <c r="K192" s="100"/>
      <c r="L192" s="100" t="s">
        <v>1</v>
      </c>
      <c r="M192" s="101"/>
    </row>
    <row r="193" spans="1:13" ht="48" customHeight="1" thickBot="1" x14ac:dyDescent="0.25">
      <c r="A193" s="102" t="s">
        <v>51</v>
      </c>
      <c r="B193" s="102"/>
      <c r="C193" s="102"/>
      <c r="D193" s="102"/>
      <c r="E193" s="102"/>
      <c r="F193" s="103">
        <v>510037.88</v>
      </c>
      <c r="G193" s="104"/>
      <c r="H193" s="103"/>
      <c r="I193" s="104"/>
      <c r="J193" s="103"/>
      <c r="K193" s="104"/>
      <c r="L193" s="103"/>
      <c r="M193" s="104"/>
    </row>
    <row r="194" spans="1:13" ht="78" customHeight="1" thickBot="1" x14ac:dyDescent="0.25">
      <c r="A194" s="102" t="s">
        <v>55</v>
      </c>
      <c r="B194" s="102"/>
      <c r="C194" s="102"/>
      <c r="D194" s="102"/>
      <c r="E194" s="102"/>
      <c r="F194" s="103">
        <v>510037.88</v>
      </c>
      <c r="G194" s="104"/>
      <c r="H194" s="105"/>
      <c r="I194" s="105"/>
      <c r="J194" s="106"/>
      <c r="K194" s="106"/>
      <c r="L194" s="105"/>
      <c r="M194" s="107"/>
    </row>
    <row r="195" spans="1:13" ht="90" customHeight="1" thickBot="1" x14ac:dyDescent="0.25">
      <c r="A195" s="102" t="s">
        <v>56</v>
      </c>
      <c r="B195" s="102"/>
      <c r="C195" s="102"/>
      <c r="D195" s="102"/>
      <c r="E195" s="102"/>
      <c r="F195" s="103">
        <v>0</v>
      </c>
      <c r="G195" s="104"/>
      <c r="H195" s="108"/>
      <c r="I195" s="108"/>
      <c r="J195" s="108"/>
      <c r="K195" s="108"/>
      <c r="L195" s="108"/>
      <c r="M195" s="109"/>
    </row>
    <row r="196" spans="1:13" ht="54" customHeight="1" thickBot="1" x14ac:dyDescent="0.25">
      <c r="A196" s="102" t="s">
        <v>52</v>
      </c>
      <c r="B196" s="102"/>
      <c r="C196" s="102"/>
      <c r="D196" s="102"/>
      <c r="E196" s="102"/>
      <c r="F196" s="103">
        <v>0</v>
      </c>
      <c r="G196" s="104"/>
      <c r="H196" s="110">
        <v>0</v>
      </c>
      <c r="I196" s="110"/>
      <c r="J196" s="110">
        <v>0</v>
      </c>
      <c r="K196" s="110"/>
      <c r="L196" s="110">
        <v>0</v>
      </c>
      <c r="M196" s="111"/>
    </row>
  </sheetData>
  <mergeCells count="58">
    <mergeCell ref="A195:E195"/>
    <mergeCell ref="F195:G195"/>
    <mergeCell ref="H195:I195"/>
    <mergeCell ref="J195:K195"/>
    <mergeCell ref="L195:M195"/>
    <mergeCell ref="A196:E196"/>
    <mergeCell ref="F196:G196"/>
    <mergeCell ref="H196:I196"/>
    <mergeCell ref="J196:K196"/>
    <mergeCell ref="L196:M196"/>
    <mergeCell ref="A193:E193"/>
    <mergeCell ref="F193:G193"/>
    <mergeCell ref="H193:I193"/>
    <mergeCell ref="J193:K193"/>
    <mergeCell ref="L193:M193"/>
    <mergeCell ref="A194:E194"/>
    <mergeCell ref="F194:G194"/>
    <mergeCell ref="H194:I194"/>
    <mergeCell ref="J194:K194"/>
    <mergeCell ref="L194:M194"/>
    <mergeCell ref="A189:Y189"/>
    <mergeCell ref="A191:E192"/>
    <mergeCell ref="F191:M191"/>
    <mergeCell ref="F192:G192"/>
    <mergeCell ref="H192:I192"/>
    <mergeCell ref="J192:K192"/>
    <mergeCell ref="L192:M192"/>
    <mergeCell ref="A183:L183"/>
    <mergeCell ref="M183:O183"/>
    <mergeCell ref="A184:L184"/>
    <mergeCell ref="M184:O184"/>
    <mergeCell ref="A185:L185"/>
    <mergeCell ref="M185:O185"/>
    <mergeCell ref="A175:M175"/>
    <mergeCell ref="N175:Q175"/>
    <mergeCell ref="A176:M176"/>
    <mergeCell ref="N176:Q176"/>
    <mergeCell ref="A180:O180"/>
    <mergeCell ref="A182:L182"/>
    <mergeCell ref="M182:O182"/>
    <mergeCell ref="A172:M172"/>
    <mergeCell ref="N172:Q172"/>
    <mergeCell ref="A173:M173"/>
    <mergeCell ref="N173:Q173"/>
    <mergeCell ref="A174:M174"/>
    <mergeCell ref="N174:Q174"/>
    <mergeCell ref="A8:Y8"/>
    <mergeCell ref="A9:Y9"/>
    <mergeCell ref="A10:Y10"/>
    <mergeCell ref="A12:Y12"/>
    <mergeCell ref="A14:A15"/>
    <mergeCell ref="B14:Y14"/>
    <mergeCell ref="A2:Y2"/>
    <mergeCell ref="A3:Y3"/>
    <mergeCell ref="K4:M4"/>
    <mergeCell ref="N4:P4"/>
    <mergeCell ref="A6:Y6"/>
    <mergeCell ref="A7:Y7"/>
  </mergeCells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FF99"/>
  </sheetPr>
  <dimension ref="A1:Y196"/>
  <sheetViews>
    <sheetView view="pageBreakPreview" topLeftCell="A181" zoomScale="70" zoomScaleNormal="100" zoomScaleSheetLayoutView="70" workbookViewId="0">
      <selection activeCell="B77" sqref="B77"/>
    </sheetView>
  </sheetViews>
  <sheetFormatPr defaultRowHeight="14.25" outlineLevelRow="2" x14ac:dyDescent="0.2"/>
  <cols>
    <col min="1" max="1" width="35.71093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34" t="s">
        <v>57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s="20" customFormat="1" ht="16.5" customHeight="1" x14ac:dyDescent="0.2">
      <c r="A3" s="35" t="s">
        <v>41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36" t="s">
        <v>59</v>
      </c>
      <c r="L4" s="37"/>
      <c r="M4" s="37"/>
      <c r="N4" s="38" t="s">
        <v>60</v>
      </c>
      <c r="O4" s="39"/>
      <c r="P4" s="39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40" t="s">
        <v>36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</row>
    <row r="7" spans="1:25" ht="16.5" customHeight="1" x14ac:dyDescent="0.2">
      <c r="A7" s="41" t="s">
        <v>39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spans="1:25" ht="13.5" customHeight="1" x14ac:dyDescent="0.2">
      <c r="A8" s="41" t="s">
        <v>43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1:25" ht="16.5" customHeight="1" x14ac:dyDescent="0.2">
      <c r="A9" s="41" t="s">
        <v>45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</row>
    <row r="10" spans="1:25" ht="14.25" customHeight="1" x14ac:dyDescent="0.2">
      <c r="A10" s="41" t="s">
        <v>38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2" spans="1:25" s="5" customFormat="1" ht="33" customHeight="1" x14ac:dyDescent="0.25">
      <c r="A12" s="44" t="s">
        <v>50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</row>
    <row r="13" spans="1:25" ht="15" thickBot="1" x14ac:dyDescent="0.25">
      <c r="A13"/>
    </row>
    <row r="14" spans="1:25" ht="15" thickBot="1" x14ac:dyDescent="0.25">
      <c r="A14" s="46" t="s">
        <v>3</v>
      </c>
      <c r="B14" s="48" t="s">
        <v>46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50"/>
    </row>
    <row r="15" spans="1:25" ht="26.25" thickBot="1" x14ac:dyDescent="0.25">
      <c r="A15" s="47"/>
      <c r="B15" s="12" t="s">
        <v>5</v>
      </c>
      <c r="C15" s="13" t="s">
        <v>6</v>
      </c>
      <c r="D15" s="14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14" t="s">
        <v>22</v>
      </c>
      <c r="R15" s="13" t="s">
        <v>23</v>
      </c>
      <c r="S15" s="14" t="s">
        <v>24</v>
      </c>
      <c r="T15" s="13" t="s">
        <v>25</v>
      </c>
      <c r="U15" s="14" t="s">
        <v>26</v>
      </c>
      <c r="V15" s="13" t="s">
        <v>27</v>
      </c>
      <c r="W15" s="14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>B17+B18+B19+B20</f>
        <v>1347.9434665510382</v>
      </c>
      <c r="C16" s="28">
        <f t="shared" ref="C16:Y16" si="0">C17+C18+C19+C20</f>
        <v>1312.9674199313251</v>
      </c>
      <c r="D16" s="28">
        <f t="shared" si="0"/>
        <v>1223.039529264179</v>
      </c>
      <c r="E16" s="28">
        <f t="shared" si="0"/>
        <v>1246.0097668337276</v>
      </c>
      <c r="F16" s="28">
        <f t="shared" si="0"/>
        <v>1276.0791525761904</v>
      </c>
      <c r="G16" s="28">
        <f t="shared" si="0"/>
        <v>1310.7517716238094</v>
      </c>
      <c r="H16" s="28">
        <f t="shared" si="0"/>
        <v>1291.9071416665633</v>
      </c>
      <c r="I16" s="28">
        <f t="shared" si="0"/>
        <v>1264.5224536254236</v>
      </c>
      <c r="J16" s="28">
        <f t="shared" si="0"/>
        <v>1397.8405065839856</v>
      </c>
      <c r="K16" s="28">
        <f t="shared" si="0"/>
        <v>1431.7617212240873</v>
      </c>
      <c r="L16" s="28">
        <f t="shared" si="0"/>
        <v>1477.3091664795618</v>
      </c>
      <c r="M16" s="28">
        <f t="shared" si="0"/>
        <v>1527.1734749205127</v>
      </c>
      <c r="N16" s="28">
        <f t="shared" si="0"/>
        <v>1551.9077066255472</v>
      </c>
      <c r="O16" s="28">
        <f t="shared" si="0"/>
        <v>1556.0256893727271</v>
      </c>
      <c r="P16" s="28">
        <f t="shared" si="0"/>
        <v>1559.5142524225803</v>
      </c>
      <c r="Q16" s="28">
        <f t="shared" si="0"/>
        <v>1555.5501451985915</v>
      </c>
      <c r="R16" s="28">
        <f t="shared" si="0"/>
        <v>1505.0104015463664</v>
      </c>
      <c r="S16" s="28">
        <f t="shared" si="0"/>
        <v>1434.9253526723903</v>
      </c>
      <c r="T16" s="28">
        <f t="shared" si="0"/>
        <v>1441.5007284230239</v>
      </c>
      <c r="U16" s="28">
        <f t="shared" si="0"/>
        <v>1411.6619321996675</v>
      </c>
      <c r="V16" s="28">
        <f t="shared" si="0"/>
        <v>1415.4678269648648</v>
      </c>
      <c r="W16" s="28">
        <f t="shared" si="0"/>
        <v>1404.954968788963</v>
      </c>
      <c r="X16" s="28">
        <f t="shared" si="0"/>
        <v>1249.5191252419938</v>
      </c>
      <c r="Y16" s="28">
        <f t="shared" si="0"/>
        <v>1203.1445028854982</v>
      </c>
    </row>
    <row r="17" spans="1:25" ht="51.75" customHeight="1" outlineLevel="1" thickBot="1" x14ac:dyDescent="0.25">
      <c r="A17" s="2" t="s">
        <v>42</v>
      </c>
      <c r="B17" s="31">
        <v>1023.5905044510384</v>
      </c>
      <c r="C17" s="32">
        <v>988.61445783132535</v>
      </c>
      <c r="D17" s="32">
        <v>898.68656716417911</v>
      </c>
      <c r="E17" s="32">
        <v>921.65680473372777</v>
      </c>
      <c r="F17" s="32">
        <v>951.72619047619048</v>
      </c>
      <c r="G17" s="32">
        <v>986.39880952380952</v>
      </c>
      <c r="H17" s="32">
        <v>967.55417956656345</v>
      </c>
      <c r="I17" s="32">
        <v>940.16949152542384</v>
      </c>
      <c r="J17" s="32">
        <v>1073.4875444839859</v>
      </c>
      <c r="K17" s="32">
        <v>1107.4087591240875</v>
      </c>
      <c r="L17" s="32">
        <v>1152.956204379562</v>
      </c>
      <c r="M17" s="32">
        <v>1202.8205128205129</v>
      </c>
      <c r="N17" s="32">
        <v>1227.5547445255474</v>
      </c>
      <c r="O17" s="32">
        <v>1231.6727272727273</v>
      </c>
      <c r="P17" s="32">
        <v>1235.1612903225805</v>
      </c>
      <c r="Q17" s="32">
        <v>1231.1971830985917</v>
      </c>
      <c r="R17" s="32">
        <v>1180.6574394463667</v>
      </c>
      <c r="S17" s="32">
        <v>1110.5723905723905</v>
      </c>
      <c r="T17" s="32">
        <v>1117.1477663230241</v>
      </c>
      <c r="U17" s="32">
        <v>1087.3089700996677</v>
      </c>
      <c r="V17" s="32">
        <v>1091.114864864865</v>
      </c>
      <c r="W17" s="32">
        <v>1080.6020066889632</v>
      </c>
      <c r="X17" s="32">
        <v>925.16616314199393</v>
      </c>
      <c r="Y17" s="33">
        <v>878.79154078549846</v>
      </c>
    </row>
    <row r="18" spans="1:25" ht="15" customHeight="1" outlineLevel="1" thickBot="1" x14ac:dyDescent="0.25">
      <c r="A18" s="2" t="s">
        <v>32</v>
      </c>
      <c r="B18" s="31">
        <v>283.58</v>
      </c>
      <c r="C18" s="32">
        <v>283.58</v>
      </c>
      <c r="D18" s="32">
        <v>283.58</v>
      </c>
      <c r="E18" s="32">
        <v>283.58</v>
      </c>
      <c r="F18" s="32">
        <v>283.58</v>
      </c>
      <c r="G18" s="32">
        <v>283.58</v>
      </c>
      <c r="H18" s="32">
        <v>283.58</v>
      </c>
      <c r="I18" s="32">
        <v>283.58</v>
      </c>
      <c r="J18" s="32">
        <v>283.58</v>
      </c>
      <c r="K18" s="32">
        <v>283.58</v>
      </c>
      <c r="L18" s="32">
        <v>283.58</v>
      </c>
      <c r="M18" s="32">
        <v>283.58</v>
      </c>
      <c r="N18" s="32">
        <v>283.58</v>
      </c>
      <c r="O18" s="32">
        <v>283.58</v>
      </c>
      <c r="P18" s="32">
        <v>283.58</v>
      </c>
      <c r="Q18" s="32">
        <v>283.58</v>
      </c>
      <c r="R18" s="32">
        <v>283.58</v>
      </c>
      <c r="S18" s="32">
        <v>283.58</v>
      </c>
      <c r="T18" s="32">
        <v>283.58</v>
      </c>
      <c r="U18" s="32">
        <v>283.58</v>
      </c>
      <c r="V18" s="32">
        <v>283.58</v>
      </c>
      <c r="W18" s="32">
        <v>283.58</v>
      </c>
      <c r="X18" s="32">
        <v>283.58</v>
      </c>
      <c r="Y18" s="33">
        <v>283.58</v>
      </c>
    </row>
    <row r="19" spans="1:25" ht="20.25" customHeight="1" outlineLevel="1" thickBot="1" x14ac:dyDescent="0.25">
      <c r="A19" s="2" t="s">
        <v>58</v>
      </c>
      <c r="B19" s="31">
        <v>37.799999999999997</v>
      </c>
      <c r="C19" s="31">
        <v>37.799999999999997</v>
      </c>
      <c r="D19" s="31">
        <v>37.799999999999997</v>
      </c>
      <c r="E19" s="31">
        <v>37.799999999999997</v>
      </c>
      <c r="F19" s="31">
        <v>37.799999999999997</v>
      </c>
      <c r="G19" s="31">
        <v>37.799999999999997</v>
      </c>
      <c r="H19" s="31">
        <v>37.799999999999997</v>
      </c>
      <c r="I19" s="31">
        <v>37.799999999999997</v>
      </c>
      <c r="J19" s="31">
        <v>37.799999999999997</v>
      </c>
      <c r="K19" s="31">
        <v>37.799999999999997</v>
      </c>
      <c r="L19" s="31">
        <v>37.799999999999997</v>
      </c>
      <c r="M19" s="31">
        <v>37.799999999999997</v>
      </c>
      <c r="N19" s="31">
        <v>37.799999999999997</v>
      </c>
      <c r="O19" s="31">
        <v>37.799999999999997</v>
      </c>
      <c r="P19" s="31">
        <v>37.799999999999997</v>
      </c>
      <c r="Q19" s="31">
        <v>37.799999999999997</v>
      </c>
      <c r="R19" s="31">
        <v>37.799999999999997</v>
      </c>
      <c r="S19" s="31">
        <v>37.799999999999997</v>
      </c>
      <c r="T19" s="31">
        <v>37.799999999999997</v>
      </c>
      <c r="U19" s="31">
        <v>37.799999999999997</v>
      </c>
      <c r="V19" s="31">
        <v>37.799999999999997</v>
      </c>
      <c r="W19" s="31">
        <v>37.799999999999997</v>
      </c>
      <c r="X19" s="31">
        <v>37.799999999999997</v>
      </c>
      <c r="Y19" s="31">
        <v>37.799999999999997</v>
      </c>
    </row>
    <row r="20" spans="1:25" ht="15" customHeight="1" outlineLevel="1" thickBot="1" x14ac:dyDescent="0.25">
      <c r="A20" s="2" t="s">
        <v>35</v>
      </c>
      <c r="B20" s="31">
        <v>2.9729621000000002</v>
      </c>
      <c r="C20" s="31">
        <v>2.9729621000000002</v>
      </c>
      <c r="D20" s="31">
        <v>2.9729621000000002</v>
      </c>
      <c r="E20" s="31">
        <v>2.9729621000000002</v>
      </c>
      <c r="F20" s="31">
        <v>2.9729621000000002</v>
      </c>
      <c r="G20" s="31">
        <v>2.9729621000000002</v>
      </c>
      <c r="H20" s="31">
        <v>2.9729621000000002</v>
      </c>
      <c r="I20" s="31">
        <v>2.9729621000000002</v>
      </c>
      <c r="J20" s="31">
        <v>2.9729621000000002</v>
      </c>
      <c r="K20" s="31">
        <v>2.9729621000000002</v>
      </c>
      <c r="L20" s="31">
        <v>2.9729621000000002</v>
      </c>
      <c r="M20" s="31">
        <v>2.9729621000000002</v>
      </c>
      <c r="N20" s="31">
        <v>2.9729621000000002</v>
      </c>
      <c r="O20" s="31">
        <v>2.9729621000000002</v>
      </c>
      <c r="P20" s="31">
        <v>2.9729621000000002</v>
      </c>
      <c r="Q20" s="31">
        <v>2.9729621000000002</v>
      </c>
      <c r="R20" s="31">
        <v>2.9729621000000002</v>
      </c>
      <c r="S20" s="31">
        <v>2.9729621000000002</v>
      </c>
      <c r="T20" s="31">
        <v>2.9729621000000002</v>
      </c>
      <c r="U20" s="31">
        <v>2.9729621000000002</v>
      </c>
      <c r="V20" s="31">
        <v>2.9729621000000002</v>
      </c>
      <c r="W20" s="31">
        <v>2.9729621000000002</v>
      </c>
      <c r="X20" s="31">
        <v>2.9729621000000002</v>
      </c>
      <c r="Y20" s="31">
        <v>2.9729621000000002</v>
      </c>
    </row>
    <row r="21" spans="1:25" ht="20.25" customHeight="1" thickBot="1" x14ac:dyDescent="0.25">
      <c r="A21" s="10">
        <v>2</v>
      </c>
      <c r="B21" s="28">
        <f t="shared" ref="B21:Y21" si="1">B22+B23+B24+B25</f>
        <v>1226.5584001664652</v>
      </c>
      <c r="C21" s="29">
        <f t="shared" si="1"/>
        <v>1211.6006685220182</v>
      </c>
      <c r="D21" s="29">
        <f t="shared" si="1"/>
        <v>1230.2096599193144</v>
      </c>
      <c r="E21" s="29">
        <f t="shared" si="1"/>
        <v>1256.2623472132684</v>
      </c>
      <c r="F21" s="29">
        <f t="shared" si="1"/>
        <v>1245.5190398385157</v>
      </c>
      <c r="G21" s="29">
        <f t="shared" si="1"/>
        <v>1288.3529620999998</v>
      </c>
      <c r="H21" s="29">
        <f t="shared" si="1"/>
        <v>1285.4765576056179</v>
      </c>
      <c r="I21" s="29">
        <f t="shared" si="1"/>
        <v>1287.9296044357661</v>
      </c>
      <c r="J21" s="29">
        <f t="shared" si="1"/>
        <v>1348.6621726263156</v>
      </c>
      <c r="K21" s="29">
        <f t="shared" si="1"/>
        <v>1302.6915200937301</v>
      </c>
      <c r="L21" s="29">
        <f t="shared" si="1"/>
        <v>1320.6029621</v>
      </c>
      <c r="M21" s="29">
        <f t="shared" si="1"/>
        <v>1260.559858651724</v>
      </c>
      <c r="N21" s="29">
        <f t="shared" si="1"/>
        <v>1140.7701956600906</v>
      </c>
      <c r="O21" s="29">
        <f t="shared" si="1"/>
        <v>1160.201176385714</v>
      </c>
      <c r="P21" s="29">
        <f t="shared" si="1"/>
        <v>1148.8243277387664</v>
      </c>
      <c r="Q21" s="29">
        <f t="shared" si="1"/>
        <v>1110.3742386957445</v>
      </c>
      <c r="R21" s="29">
        <f t="shared" si="1"/>
        <v>1099.9199724092782</v>
      </c>
      <c r="S21" s="29">
        <f t="shared" si="1"/>
        <v>1094.0296862379307</v>
      </c>
      <c r="T21" s="29">
        <f t="shared" si="1"/>
        <v>1097.7740147315787</v>
      </c>
      <c r="U21" s="29">
        <f t="shared" si="1"/>
        <v>1101.0854182403507</v>
      </c>
      <c r="V21" s="29">
        <f t="shared" si="1"/>
        <v>1103.3880498192982</v>
      </c>
      <c r="W21" s="29">
        <f t="shared" si="1"/>
        <v>1100.4467120999998</v>
      </c>
      <c r="X21" s="29">
        <f t="shared" si="1"/>
        <v>1142.6946706427134</v>
      </c>
      <c r="Y21" s="30">
        <f t="shared" si="1"/>
        <v>1136.2989080459458</v>
      </c>
    </row>
    <row r="22" spans="1:25" ht="51.75" customHeight="1" outlineLevel="1" thickBot="1" x14ac:dyDescent="0.25">
      <c r="A22" s="2" t="s">
        <v>42</v>
      </c>
      <c r="B22" s="31">
        <v>902.20543806646526</v>
      </c>
      <c r="C22" s="32">
        <v>887.24770642201838</v>
      </c>
      <c r="D22" s="32">
        <v>905.8566978193146</v>
      </c>
      <c r="E22" s="32">
        <v>931.90938511326863</v>
      </c>
      <c r="F22" s="32">
        <v>921.16607773851592</v>
      </c>
      <c r="G22" s="32">
        <v>963.99999999999989</v>
      </c>
      <c r="H22" s="32">
        <v>961.12359550561803</v>
      </c>
      <c r="I22" s="32">
        <v>963.57664233576634</v>
      </c>
      <c r="J22" s="32">
        <v>1024.3092105263158</v>
      </c>
      <c r="K22" s="32">
        <v>978.33855799373032</v>
      </c>
      <c r="L22" s="32">
        <v>996.25000000000011</v>
      </c>
      <c r="M22" s="32">
        <v>936.20689655172407</v>
      </c>
      <c r="N22" s="32">
        <v>816.41723356009072</v>
      </c>
      <c r="O22" s="32">
        <v>835.84821428571422</v>
      </c>
      <c r="P22" s="32">
        <v>824.47136563876654</v>
      </c>
      <c r="Q22" s="32">
        <v>786.02127659574467</v>
      </c>
      <c r="R22" s="32">
        <v>775.56701030927832</v>
      </c>
      <c r="S22" s="32">
        <v>769.67672413793093</v>
      </c>
      <c r="T22" s="32">
        <v>773.42105263157896</v>
      </c>
      <c r="U22" s="32">
        <v>776.73245614035091</v>
      </c>
      <c r="V22" s="32">
        <v>779.0350877192983</v>
      </c>
      <c r="W22" s="32">
        <v>776.09375</v>
      </c>
      <c r="X22" s="32">
        <v>818.34170854271349</v>
      </c>
      <c r="Y22" s="33">
        <v>811.94594594594594</v>
      </c>
    </row>
    <row r="23" spans="1:25" ht="15" customHeight="1" outlineLevel="1" thickBot="1" x14ac:dyDescent="0.25">
      <c r="A23" s="2" t="s">
        <v>32</v>
      </c>
      <c r="B23" s="31">
        <v>283.58</v>
      </c>
      <c r="C23" s="32">
        <v>283.58</v>
      </c>
      <c r="D23" s="32">
        <v>283.58</v>
      </c>
      <c r="E23" s="32">
        <v>283.58</v>
      </c>
      <c r="F23" s="32">
        <v>283.58</v>
      </c>
      <c r="G23" s="32">
        <v>283.58</v>
      </c>
      <c r="H23" s="32">
        <v>283.58</v>
      </c>
      <c r="I23" s="32">
        <v>283.58</v>
      </c>
      <c r="J23" s="32">
        <v>283.58</v>
      </c>
      <c r="K23" s="32">
        <v>283.58</v>
      </c>
      <c r="L23" s="32">
        <v>283.58</v>
      </c>
      <c r="M23" s="32">
        <v>283.58</v>
      </c>
      <c r="N23" s="32">
        <v>283.58</v>
      </c>
      <c r="O23" s="32">
        <v>283.58</v>
      </c>
      <c r="P23" s="32">
        <v>283.58</v>
      </c>
      <c r="Q23" s="32">
        <v>283.58</v>
      </c>
      <c r="R23" s="32">
        <v>283.58</v>
      </c>
      <c r="S23" s="32">
        <v>283.58</v>
      </c>
      <c r="T23" s="32">
        <v>283.58</v>
      </c>
      <c r="U23" s="32">
        <v>283.58</v>
      </c>
      <c r="V23" s="32">
        <v>283.58</v>
      </c>
      <c r="W23" s="32">
        <v>283.58</v>
      </c>
      <c r="X23" s="32">
        <v>283.58</v>
      </c>
      <c r="Y23" s="33">
        <v>283.58</v>
      </c>
    </row>
    <row r="24" spans="1:25" ht="15" customHeight="1" outlineLevel="1" thickBot="1" x14ac:dyDescent="0.25">
      <c r="A24" s="2" t="s">
        <v>58</v>
      </c>
      <c r="B24" s="31">
        <v>37.799999999999997</v>
      </c>
      <c r="C24" s="32">
        <v>37.799999999999997</v>
      </c>
      <c r="D24" s="32">
        <v>37.799999999999997</v>
      </c>
      <c r="E24" s="32">
        <v>37.799999999999997</v>
      </c>
      <c r="F24" s="32">
        <v>37.799999999999997</v>
      </c>
      <c r="G24" s="32">
        <v>37.799999999999997</v>
      </c>
      <c r="H24" s="32">
        <v>37.799999999999997</v>
      </c>
      <c r="I24" s="32">
        <v>37.799999999999997</v>
      </c>
      <c r="J24" s="32">
        <v>37.799999999999997</v>
      </c>
      <c r="K24" s="32">
        <v>37.799999999999997</v>
      </c>
      <c r="L24" s="32">
        <v>37.799999999999997</v>
      </c>
      <c r="M24" s="32">
        <v>37.799999999999997</v>
      </c>
      <c r="N24" s="32">
        <v>37.799999999999997</v>
      </c>
      <c r="O24" s="32">
        <v>37.799999999999997</v>
      </c>
      <c r="P24" s="32">
        <v>37.799999999999997</v>
      </c>
      <c r="Q24" s="32">
        <v>37.799999999999997</v>
      </c>
      <c r="R24" s="32">
        <v>37.799999999999997</v>
      </c>
      <c r="S24" s="32">
        <v>37.799999999999997</v>
      </c>
      <c r="T24" s="32">
        <v>37.799999999999997</v>
      </c>
      <c r="U24" s="32">
        <v>37.799999999999997</v>
      </c>
      <c r="V24" s="32">
        <v>37.799999999999997</v>
      </c>
      <c r="W24" s="32">
        <v>37.799999999999997</v>
      </c>
      <c r="X24" s="32">
        <v>37.799999999999997</v>
      </c>
      <c r="Y24" s="33">
        <v>37.799999999999997</v>
      </c>
    </row>
    <row r="25" spans="1:25" ht="15" customHeight="1" outlineLevel="1" thickBot="1" x14ac:dyDescent="0.25">
      <c r="A25" s="2" t="s">
        <v>35</v>
      </c>
      <c r="B25" s="31">
        <v>2.9729621000000002</v>
      </c>
      <c r="C25" s="32">
        <v>2.9729621000000002</v>
      </c>
      <c r="D25" s="32">
        <v>2.9729621000000002</v>
      </c>
      <c r="E25" s="32">
        <v>2.9729621000000002</v>
      </c>
      <c r="F25" s="32">
        <v>2.9729621000000002</v>
      </c>
      <c r="G25" s="32">
        <v>2.9729621000000002</v>
      </c>
      <c r="H25" s="32">
        <v>2.9729621000000002</v>
      </c>
      <c r="I25" s="32">
        <v>2.9729621000000002</v>
      </c>
      <c r="J25" s="32">
        <v>2.9729621000000002</v>
      </c>
      <c r="K25" s="32">
        <v>2.9729621000000002</v>
      </c>
      <c r="L25" s="32">
        <v>2.9729621000000002</v>
      </c>
      <c r="M25" s="32">
        <v>2.9729621000000002</v>
      </c>
      <c r="N25" s="32">
        <v>2.9729621000000002</v>
      </c>
      <c r="O25" s="32">
        <v>2.9729621000000002</v>
      </c>
      <c r="P25" s="32">
        <v>2.9729621000000002</v>
      </c>
      <c r="Q25" s="32">
        <v>2.9729621000000002</v>
      </c>
      <c r="R25" s="32">
        <v>2.9729621000000002</v>
      </c>
      <c r="S25" s="32">
        <v>2.9729621000000002</v>
      </c>
      <c r="T25" s="32">
        <v>2.9729621000000002</v>
      </c>
      <c r="U25" s="32">
        <v>2.9729621000000002</v>
      </c>
      <c r="V25" s="32">
        <v>2.9729621000000002</v>
      </c>
      <c r="W25" s="32">
        <v>2.9729621000000002</v>
      </c>
      <c r="X25" s="32">
        <v>2.9729621000000002</v>
      </c>
      <c r="Y25" s="33">
        <v>2.9729621000000002</v>
      </c>
    </row>
    <row r="26" spans="1:25" ht="20.25" customHeight="1" thickBot="1" x14ac:dyDescent="0.25">
      <c r="A26" s="10">
        <v>3</v>
      </c>
      <c r="B26" s="28">
        <f t="shared" ref="B26:Y26" si="2">B27+B28+B29+B30</f>
        <v>1209.1708892708682</v>
      </c>
      <c r="C26" s="29">
        <f t="shared" si="2"/>
        <v>1242.3235503352942</v>
      </c>
      <c r="D26" s="29">
        <f t="shared" si="2"/>
        <v>1276.5127254136094</v>
      </c>
      <c r="E26" s="29">
        <f t="shared" si="2"/>
        <v>1336.7927211361443</v>
      </c>
      <c r="F26" s="29">
        <f t="shared" si="2"/>
        <v>1329.9017425878048</v>
      </c>
      <c r="G26" s="29">
        <f t="shared" si="2"/>
        <v>1269.2054211163934</v>
      </c>
      <c r="H26" s="29">
        <f t="shared" si="2"/>
        <v>1258.3178743807016</v>
      </c>
      <c r="I26" s="29">
        <f t="shared" si="2"/>
        <v>1313.7392436884475</v>
      </c>
      <c r="J26" s="29">
        <f t="shared" si="2"/>
        <v>1369.0997975430378</v>
      </c>
      <c r="K26" s="29">
        <f t="shared" si="2"/>
        <v>1184.9236817029775</v>
      </c>
      <c r="L26" s="29">
        <f t="shared" si="2"/>
        <v>1183.8615616085992</v>
      </c>
      <c r="M26" s="29">
        <f t="shared" si="2"/>
        <v>1172.3574972473923</v>
      </c>
      <c r="N26" s="29">
        <f t="shared" si="2"/>
        <v>1164.2398399280542</v>
      </c>
      <c r="O26" s="29">
        <f t="shared" si="2"/>
        <v>1159.4933508688985</v>
      </c>
      <c r="P26" s="29">
        <f t="shared" si="2"/>
        <v>1157.133134513793</v>
      </c>
      <c r="Q26" s="29">
        <f t="shared" si="2"/>
        <v>1113.7962169179871</v>
      </c>
      <c r="R26" s="29">
        <f t="shared" si="2"/>
        <v>1114.3740591464134</v>
      </c>
      <c r="S26" s="29">
        <f t="shared" si="2"/>
        <v>1114.5018982702127</v>
      </c>
      <c r="T26" s="29">
        <f t="shared" si="2"/>
        <v>1120.3231113537311</v>
      </c>
      <c r="U26" s="29">
        <f t="shared" si="2"/>
        <v>1121.0572510390516</v>
      </c>
      <c r="V26" s="29">
        <f t="shared" si="2"/>
        <v>1121.3075075545453</v>
      </c>
      <c r="W26" s="29">
        <f t="shared" si="2"/>
        <v>1118.6160006487526</v>
      </c>
      <c r="X26" s="29">
        <f t="shared" si="2"/>
        <v>1169.3657498237849</v>
      </c>
      <c r="Y26" s="30">
        <f t="shared" si="2"/>
        <v>1209.3964403608693</v>
      </c>
    </row>
    <row r="27" spans="1:25" ht="51.75" customHeight="1" outlineLevel="1" thickBot="1" x14ac:dyDescent="0.25">
      <c r="A27" s="2" t="s">
        <v>42</v>
      </c>
      <c r="B27" s="31">
        <v>884.81792717086842</v>
      </c>
      <c r="C27" s="32">
        <v>917.97058823529426</v>
      </c>
      <c r="D27" s="32">
        <v>952.15976331360946</v>
      </c>
      <c r="E27" s="32">
        <v>1012.4397590361444</v>
      </c>
      <c r="F27" s="32">
        <v>1005.5487804878049</v>
      </c>
      <c r="G27" s="32">
        <v>944.85245901639348</v>
      </c>
      <c r="H27" s="32">
        <v>933.96491228070181</v>
      </c>
      <c r="I27" s="32">
        <v>989.38628158844767</v>
      </c>
      <c r="J27" s="32">
        <v>1044.746835443038</v>
      </c>
      <c r="K27" s="32">
        <v>860.57071960297776</v>
      </c>
      <c r="L27" s="32">
        <v>859.50859950859945</v>
      </c>
      <c r="M27" s="32">
        <v>848.0045351473924</v>
      </c>
      <c r="N27" s="32">
        <v>839.88687782805437</v>
      </c>
      <c r="O27" s="32">
        <v>835.14038876889856</v>
      </c>
      <c r="P27" s="32">
        <v>832.78017241379325</v>
      </c>
      <c r="Q27" s="32">
        <v>789.44325481798717</v>
      </c>
      <c r="R27" s="32">
        <v>790.0210970464135</v>
      </c>
      <c r="S27" s="32">
        <v>790.14893617021278</v>
      </c>
      <c r="T27" s="32">
        <v>795.97014925373128</v>
      </c>
      <c r="U27" s="32">
        <v>796.70428893905182</v>
      </c>
      <c r="V27" s="32">
        <v>796.9545454545455</v>
      </c>
      <c r="W27" s="32">
        <v>794.26303854875277</v>
      </c>
      <c r="X27" s="32">
        <v>845.0127877237851</v>
      </c>
      <c r="Y27" s="33">
        <v>885.04347826086951</v>
      </c>
    </row>
    <row r="28" spans="1:25" ht="15" customHeight="1" outlineLevel="1" thickBot="1" x14ac:dyDescent="0.25">
      <c r="A28" s="2" t="s">
        <v>32</v>
      </c>
      <c r="B28" s="31">
        <v>283.58</v>
      </c>
      <c r="C28" s="32">
        <v>283.58</v>
      </c>
      <c r="D28" s="32">
        <v>283.58</v>
      </c>
      <c r="E28" s="32">
        <v>283.58</v>
      </c>
      <c r="F28" s="32">
        <v>283.58</v>
      </c>
      <c r="G28" s="32">
        <v>283.58</v>
      </c>
      <c r="H28" s="32">
        <v>283.58</v>
      </c>
      <c r="I28" s="32">
        <v>283.58</v>
      </c>
      <c r="J28" s="32">
        <v>283.58</v>
      </c>
      <c r="K28" s="32">
        <v>283.58</v>
      </c>
      <c r="L28" s="32">
        <v>283.58</v>
      </c>
      <c r="M28" s="32">
        <v>283.58</v>
      </c>
      <c r="N28" s="32">
        <v>283.58</v>
      </c>
      <c r="O28" s="32">
        <v>283.58</v>
      </c>
      <c r="P28" s="32">
        <v>283.58</v>
      </c>
      <c r="Q28" s="32">
        <v>283.58</v>
      </c>
      <c r="R28" s="32">
        <v>283.58</v>
      </c>
      <c r="S28" s="32">
        <v>283.58</v>
      </c>
      <c r="T28" s="32">
        <v>283.58</v>
      </c>
      <c r="U28" s="32">
        <v>283.58</v>
      </c>
      <c r="V28" s="32">
        <v>283.58</v>
      </c>
      <c r="W28" s="32">
        <v>283.58</v>
      </c>
      <c r="X28" s="32">
        <v>283.58</v>
      </c>
      <c r="Y28" s="33">
        <v>283.58</v>
      </c>
    </row>
    <row r="29" spans="1:25" ht="15" customHeight="1" outlineLevel="1" thickBot="1" x14ac:dyDescent="0.25">
      <c r="A29" s="2" t="s">
        <v>58</v>
      </c>
      <c r="B29" s="31">
        <v>37.799999999999997</v>
      </c>
      <c r="C29" s="32">
        <v>37.799999999999997</v>
      </c>
      <c r="D29" s="32">
        <v>37.799999999999997</v>
      </c>
      <c r="E29" s="32">
        <v>37.799999999999997</v>
      </c>
      <c r="F29" s="32">
        <v>37.799999999999997</v>
      </c>
      <c r="G29" s="32">
        <v>37.799999999999997</v>
      </c>
      <c r="H29" s="32">
        <v>37.799999999999997</v>
      </c>
      <c r="I29" s="32">
        <v>37.799999999999997</v>
      </c>
      <c r="J29" s="32">
        <v>37.799999999999997</v>
      </c>
      <c r="K29" s="32">
        <v>37.799999999999997</v>
      </c>
      <c r="L29" s="32">
        <v>37.799999999999997</v>
      </c>
      <c r="M29" s="32">
        <v>37.799999999999997</v>
      </c>
      <c r="N29" s="32">
        <v>37.799999999999997</v>
      </c>
      <c r="O29" s="32">
        <v>37.799999999999997</v>
      </c>
      <c r="P29" s="32">
        <v>37.799999999999997</v>
      </c>
      <c r="Q29" s="32">
        <v>37.799999999999997</v>
      </c>
      <c r="R29" s="32">
        <v>37.799999999999997</v>
      </c>
      <c r="S29" s="32">
        <v>37.799999999999997</v>
      </c>
      <c r="T29" s="32">
        <v>37.799999999999997</v>
      </c>
      <c r="U29" s="32">
        <v>37.799999999999997</v>
      </c>
      <c r="V29" s="32">
        <v>37.799999999999997</v>
      </c>
      <c r="W29" s="32">
        <v>37.799999999999997</v>
      </c>
      <c r="X29" s="32">
        <v>37.799999999999997</v>
      </c>
      <c r="Y29" s="33">
        <v>37.799999999999997</v>
      </c>
    </row>
    <row r="30" spans="1:25" ht="15" customHeight="1" outlineLevel="1" thickBot="1" x14ac:dyDescent="0.25">
      <c r="A30" s="2" t="s">
        <v>35</v>
      </c>
      <c r="B30" s="31">
        <v>2.9729621000000002</v>
      </c>
      <c r="C30" s="32">
        <v>2.9729621000000002</v>
      </c>
      <c r="D30" s="32">
        <v>2.9729621000000002</v>
      </c>
      <c r="E30" s="32">
        <v>2.9729621000000002</v>
      </c>
      <c r="F30" s="32">
        <v>2.9729621000000002</v>
      </c>
      <c r="G30" s="32">
        <v>2.9729621000000002</v>
      </c>
      <c r="H30" s="32">
        <v>2.9729621000000002</v>
      </c>
      <c r="I30" s="32">
        <v>2.9729621000000002</v>
      </c>
      <c r="J30" s="32">
        <v>2.9729621000000002</v>
      </c>
      <c r="K30" s="32">
        <v>2.9729621000000002</v>
      </c>
      <c r="L30" s="32">
        <v>2.9729621000000002</v>
      </c>
      <c r="M30" s="32">
        <v>2.9729621000000002</v>
      </c>
      <c r="N30" s="32">
        <v>2.9729621000000002</v>
      </c>
      <c r="O30" s="32">
        <v>2.9729621000000002</v>
      </c>
      <c r="P30" s="32">
        <v>2.9729621000000002</v>
      </c>
      <c r="Q30" s="32">
        <v>2.9729621000000002</v>
      </c>
      <c r="R30" s="32">
        <v>2.9729621000000002</v>
      </c>
      <c r="S30" s="32">
        <v>2.9729621000000002</v>
      </c>
      <c r="T30" s="32">
        <v>2.9729621000000002</v>
      </c>
      <c r="U30" s="32">
        <v>2.9729621000000002</v>
      </c>
      <c r="V30" s="32">
        <v>2.9729621000000002</v>
      </c>
      <c r="W30" s="32">
        <v>2.9729621000000002</v>
      </c>
      <c r="X30" s="32">
        <v>2.9729621000000002</v>
      </c>
      <c r="Y30" s="33">
        <v>2.9729621000000002</v>
      </c>
    </row>
    <row r="31" spans="1:25" ht="20.25" customHeight="1" thickBot="1" x14ac:dyDescent="0.25">
      <c r="A31" s="10">
        <v>4</v>
      </c>
      <c r="B31" s="28">
        <f t="shared" ref="B31:Y31" si="3">B32+B33+B34+B35</f>
        <v>1245.3874448586205</v>
      </c>
      <c r="C31" s="29">
        <f t="shared" si="3"/>
        <v>1263.8010140480519</v>
      </c>
      <c r="D31" s="29">
        <f t="shared" si="3"/>
        <v>1270.514578261616</v>
      </c>
      <c r="E31" s="29">
        <f t="shared" si="3"/>
        <v>1240.0976429510638</v>
      </c>
      <c r="F31" s="29">
        <f t="shared" si="3"/>
        <v>1326.1676339146718</v>
      </c>
      <c r="G31" s="29">
        <f t="shared" si="3"/>
        <v>1330.0170245999998</v>
      </c>
      <c r="H31" s="29">
        <f t="shared" si="3"/>
        <v>1298.6000663471041</v>
      </c>
      <c r="I31" s="29">
        <f t="shared" si="3"/>
        <v>1258.2297736942028</v>
      </c>
      <c r="J31" s="29">
        <f t="shared" si="3"/>
        <v>1269.5392975037266</v>
      </c>
      <c r="K31" s="29">
        <f t="shared" si="3"/>
        <v>1107.2955458320573</v>
      </c>
      <c r="L31" s="29">
        <f t="shared" si="3"/>
        <v>1121.2428109120949</v>
      </c>
      <c r="M31" s="29">
        <f t="shared" si="3"/>
        <v>1108.2981097793247</v>
      </c>
      <c r="N31" s="29">
        <f t="shared" si="3"/>
        <v>1113.3588100532163</v>
      </c>
      <c r="O31" s="29">
        <f t="shared" si="3"/>
        <v>1104.5537653128513</v>
      </c>
      <c r="P31" s="29">
        <f t="shared" si="3"/>
        <v>1102.8461127849314</v>
      </c>
      <c r="Q31" s="29">
        <f t="shared" si="3"/>
        <v>1112.8678135851483</v>
      </c>
      <c r="R31" s="29">
        <f t="shared" si="3"/>
        <v>1099.605062940336</v>
      </c>
      <c r="S31" s="29">
        <f t="shared" si="3"/>
        <v>1102.0726273719665</v>
      </c>
      <c r="T31" s="29">
        <f t="shared" si="3"/>
        <v>1108.0821287666665</v>
      </c>
      <c r="U31" s="29">
        <f t="shared" si="3"/>
        <v>1108.7210330534367</v>
      </c>
      <c r="V31" s="29">
        <f t="shared" si="3"/>
        <v>1108.7377495720357</v>
      </c>
      <c r="W31" s="29">
        <f t="shared" si="3"/>
        <v>1104.7464806185183</v>
      </c>
      <c r="X31" s="29">
        <f t="shared" si="3"/>
        <v>1103.6421777862743</v>
      </c>
      <c r="Y31" s="30">
        <f t="shared" si="3"/>
        <v>1215.6066934432833</v>
      </c>
    </row>
    <row r="32" spans="1:25" ht="51.75" customHeight="1" outlineLevel="1" thickBot="1" x14ac:dyDescent="0.25">
      <c r="A32" s="2" t="s">
        <v>42</v>
      </c>
      <c r="B32" s="31">
        <v>921.0344827586207</v>
      </c>
      <c r="C32" s="32">
        <v>939.44805194805201</v>
      </c>
      <c r="D32" s="32">
        <v>946.16161616161605</v>
      </c>
      <c r="E32" s="32">
        <v>915.74468085106389</v>
      </c>
      <c r="F32" s="32">
        <v>1001.8146718146719</v>
      </c>
      <c r="G32" s="32">
        <v>1005.6640625</v>
      </c>
      <c r="H32" s="32">
        <v>974.24710424710429</v>
      </c>
      <c r="I32" s="32">
        <v>933.87681159420288</v>
      </c>
      <c r="J32" s="32">
        <v>945.18633540372673</v>
      </c>
      <c r="K32" s="32">
        <v>782.94258373205741</v>
      </c>
      <c r="L32" s="32">
        <v>796.88984881209501</v>
      </c>
      <c r="M32" s="32">
        <v>783.94514767932492</v>
      </c>
      <c r="N32" s="32">
        <v>789.0058479532164</v>
      </c>
      <c r="O32" s="32">
        <v>780.2008032128515</v>
      </c>
      <c r="P32" s="32">
        <v>778.49315068493149</v>
      </c>
      <c r="Q32" s="32">
        <v>788.51485148514848</v>
      </c>
      <c r="R32" s="32">
        <v>775.25210084033608</v>
      </c>
      <c r="S32" s="32">
        <v>777.71966527196662</v>
      </c>
      <c r="T32" s="32">
        <v>783.72916666666674</v>
      </c>
      <c r="U32" s="32">
        <v>784.36807095343681</v>
      </c>
      <c r="V32" s="32">
        <v>784.38478747203578</v>
      </c>
      <c r="W32" s="32">
        <v>780.39351851851848</v>
      </c>
      <c r="X32" s="32">
        <v>779.28921568627447</v>
      </c>
      <c r="Y32" s="33">
        <v>891.25373134328356</v>
      </c>
    </row>
    <row r="33" spans="1:25" ht="15" customHeight="1" outlineLevel="1" thickBot="1" x14ac:dyDescent="0.25">
      <c r="A33" s="2" t="s">
        <v>32</v>
      </c>
      <c r="B33" s="31">
        <v>283.58</v>
      </c>
      <c r="C33" s="32">
        <v>283.58</v>
      </c>
      <c r="D33" s="32">
        <v>283.58</v>
      </c>
      <c r="E33" s="32">
        <v>283.58</v>
      </c>
      <c r="F33" s="32">
        <v>283.58</v>
      </c>
      <c r="G33" s="32">
        <v>283.58</v>
      </c>
      <c r="H33" s="32">
        <v>283.58</v>
      </c>
      <c r="I33" s="32">
        <v>283.58</v>
      </c>
      <c r="J33" s="32">
        <v>283.58</v>
      </c>
      <c r="K33" s="32">
        <v>283.58</v>
      </c>
      <c r="L33" s="32">
        <v>283.58</v>
      </c>
      <c r="M33" s="32">
        <v>283.58</v>
      </c>
      <c r="N33" s="32">
        <v>283.58</v>
      </c>
      <c r="O33" s="32">
        <v>283.58</v>
      </c>
      <c r="P33" s="32">
        <v>283.58</v>
      </c>
      <c r="Q33" s="32">
        <v>283.58</v>
      </c>
      <c r="R33" s="32">
        <v>283.58</v>
      </c>
      <c r="S33" s="32">
        <v>283.58</v>
      </c>
      <c r="T33" s="32">
        <v>283.58</v>
      </c>
      <c r="U33" s="32">
        <v>283.58</v>
      </c>
      <c r="V33" s="32">
        <v>283.58</v>
      </c>
      <c r="W33" s="32">
        <v>283.58</v>
      </c>
      <c r="X33" s="32">
        <v>283.58</v>
      </c>
      <c r="Y33" s="33">
        <v>283.58</v>
      </c>
    </row>
    <row r="34" spans="1:25" ht="15" customHeight="1" outlineLevel="1" thickBot="1" x14ac:dyDescent="0.25">
      <c r="A34" s="2" t="s">
        <v>58</v>
      </c>
      <c r="B34" s="31">
        <v>37.799999999999997</v>
      </c>
      <c r="C34" s="32">
        <v>37.799999999999997</v>
      </c>
      <c r="D34" s="32">
        <v>37.799999999999997</v>
      </c>
      <c r="E34" s="32">
        <v>37.799999999999997</v>
      </c>
      <c r="F34" s="32">
        <v>37.799999999999997</v>
      </c>
      <c r="G34" s="32">
        <v>37.799999999999997</v>
      </c>
      <c r="H34" s="32">
        <v>37.799999999999997</v>
      </c>
      <c r="I34" s="32">
        <v>37.799999999999997</v>
      </c>
      <c r="J34" s="32">
        <v>37.799999999999997</v>
      </c>
      <c r="K34" s="32">
        <v>37.799999999999997</v>
      </c>
      <c r="L34" s="32">
        <v>37.799999999999997</v>
      </c>
      <c r="M34" s="32">
        <v>37.799999999999997</v>
      </c>
      <c r="N34" s="32">
        <v>37.799999999999997</v>
      </c>
      <c r="O34" s="32">
        <v>37.799999999999997</v>
      </c>
      <c r="P34" s="32">
        <v>37.799999999999997</v>
      </c>
      <c r="Q34" s="32">
        <v>37.799999999999997</v>
      </c>
      <c r="R34" s="32">
        <v>37.799999999999997</v>
      </c>
      <c r="S34" s="32">
        <v>37.799999999999997</v>
      </c>
      <c r="T34" s="32">
        <v>37.799999999999997</v>
      </c>
      <c r="U34" s="32">
        <v>37.799999999999997</v>
      </c>
      <c r="V34" s="32">
        <v>37.799999999999997</v>
      </c>
      <c r="W34" s="32">
        <v>37.799999999999997</v>
      </c>
      <c r="X34" s="32">
        <v>37.799999999999997</v>
      </c>
      <c r="Y34" s="33">
        <v>37.799999999999997</v>
      </c>
    </row>
    <row r="35" spans="1:25" ht="15" customHeight="1" outlineLevel="1" thickBot="1" x14ac:dyDescent="0.25">
      <c r="A35" s="2" t="s">
        <v>35</v>
      </c>
      <c r="B35" s="31">
        <v>2.9729621000000002</v>
      </c>
      <c r="C35" s="32">
        <v>2.9729621000000002</v>
      </c>
      <c r="D35" s="32">
        <v>2.9729621000000002</v>
      </c>
      <c r="E35" s="32">
        <v>2.9729621000000002</v>
      </c>
      <c r="F35" s="32">
        <v>2.9729621000000002</v>
      </c>
      <c r="G35" s="32">
        <v>2.9729621000000002</v>
      </c>
      <c r="H35" s="32">
        <v>2.9729621000000002</v>
      </c>
      <c r="I35" s="32">
        <v>2.9729621000000002</v>
      </c>
      <c r="J35" s="32">
        <v>2.9729621000000002</v>
      </c>
      <c r="K35" s="32">
        <v>2.9729621000000002</v>
      </c>
      <c r="L35" s="32">
        <v>2.9729621000000002</v>
      </c>
      <c r="M35" s="32">
        <v>2.9729621000000002</v>
      </c>
      <c r="N35" s="32">
        <v>2.9729621000000002</v>
      </c>
      <c r="O35" s="32">
        <v>2.9729621000000002</v>
      </c>
      <c r="P35" s="32">
        <v>2.9729621000000002</v>
      </c>
      <c r="Q35" s="32">
        <v>2.9729621000000002</v>
      </c>
      <c r="R35" s="32">
        <v>2.9729621000000002</v>
      </c>
      <c r="S35" s="32">
        <v>2.9729621000000002</v>
      </c>
      <c r="T35" s="32">
        <v>2.9729621000000002</v>
      </c>
      <c r="U35" s="32">
        <v>2.9729621000000002</v>
      </c>
      <c r="V35" s="32">
        <v>2.9729621000000002</v>
      </c>
      <c r="W35" s="32">
        <v>2.9729621000000002</v>
      </c>
      <c r="X35" s="32">
        <v>2.9729621000000002</v>
      </c>
      <c r="Y35" s="33">
        <v>2.9729621000000002</v>
      </c>
    </row>
    <row r="36" spans="1:25" ht="20.25" customHeight="1" thickBot="1" x14ac:dyDescent="0.25">
      <c r="A36" s="10">
        <v>5</v>
      </c>
      <c r="B36" s="28">
        <f t="shared" ref="B36:Y36" si="4">B37+B38+B39+B40</f>
        <v>1225.7302076089818</v>
      </c>
      <c r="C36" s="29">
        <f t="shared" si="4"/>
        <v>1338.8321287666668</v>
      </c>
      <c r="D36" s="29">
        <f t="shared" si="4"/>
        <v>1359.1893257363633</v>
      </c>
      <c r="E36" s="29">
        <f t="shared" si="4"/>
        <v>1291.5792394722625</v>
      </c>
      <c r="F36" s="29">
        <f t="shared" si="4"/>
        <v>1293.0755898372261</v>
      </c>
      <c r="G36" s="29">
        <f t="shared" si="4"/>
        <v>1296.0441385705881</v>
      </c>
      <c r="H36" s="29">
        <f t="shared" si="4"/>
        <v>1275.9027775981549</v>
      </c>
      <c r="I36" s="29">
        <f t="shared" si="4"/>
        <v>1231.9571287666665</v>
      </c>
      <c r="J36" s="29">
        <f t="shared" si="4"/>
        <v>1247.1340271887573</v>
      </c>
      <c r="K36" s="29">
        <f t="shared" si="4"/>
        <v>1105.9665984636363</v>
      </c>
      <c r="L36" s="29">
        <f t="shared" si="4"/>
        <v>1113.5503590631236</v>
      </c>
      <c r="M36" s="29">
        <f t="shared" si="4"/>
        <v>1111.0405931272535</v>
      </c>
      <c r="N36" s="29">
        <f t="shared" si="4"/>
        <v>1117.5899563196531</v>
      </c>
      <c r="O36" s="29">
        <f t="shared" si="4"/>
        <v>1113.9567356849054</v>
      </c>
      <c r="P36" s="29">
        <f t="shared" si="4"/>
        <v>1118.9655082254612</v>
      </c>
      <c r="Q36" s="29">
        <f t="shared" si="4"/>
        <v>1116.3684659759688</v>
      </c>
      <c r="R36" s="29">
        <f t="shared" si="4"/>
        <v>1098.6890616850621</v>
      </c>
      <c r="S36" s="29">
        <f t="shared" si="4"/>
        <v>1101.6024290509592</v>
      </c>
      <c r="T36" s="29">
        <f t="shared" si="4"/>
        <v>1108.5107446159914</v>
      </c>
      <c r="U36" s="29">
        <f t="shared" si="4"/>
        <v>1107.4482001952381</v>
      </c>
      <c r="V36" s="29">
        <f t="shared" si="4"/>
        <v>1108.3173273561245</v>
      </c>
      <c r="W36" s="29">
        <f t="shared" si="4"/>
        <v>1103.2469713165897</v>
      </c>
      <c r="X36" s="29">
        <f t="shared" si="4"/>
        <v>1136.3380737625309</v>
      </c>
      <c r="Y36" s="30">
        <f t="shared" si="4"/>
        <v>1229.443323545783</v>
      </c>
    </row>
    <row r="37" spans="1:25" ht="51.75" customHeight="1" outlineLevel="1" thickBot="1" x14ac:dyDescent="0.25">
      <c r="A37" s="2" t="s">
        <v>42</v>
      </c>
      <c r="B37" s="31">
        <v>901.37724550898201</v>
      </c>
      <c r="C37" s="32">
        <v>1014.4791666666669</v>
      </c>
      <c r="D37" s="32">
        <v>1034.8363636363636</v>
      </c>
      <c r="E37" s="32">
        <v>967.22627737226276</v>
      </c>
      <c r="F37" s="32">
        <v>968.72262773722628</v>
      </c>
      <c r="G37" s="32">
        <v>971.69117647058818</v>
      </c>
      <c r="H37" s="32">
        <v>951.549815498155</v>
      </c>
      <c r="I37" s="32">
        <v>907.60416666666663</v>
      </c>
      <c r="J37" s="32">
        <v>922.78106508875737</v>
      </c>
      <c r="K37" s="32">
        <v>781.61363636363649</v>
      </c>
      <c r="L37" s="32">
        <v>789.19739696312365</v>
      </c>
      <c r="M37" s="32">
        <v>786.6876310272537</v>
      </c>
      <c r="N37" s="32">
        <v>793.23699421965318</v>
      </c>
      <c r="O37" s="32">
        <v>789.60377358490564</v>
      </c>
      <c r="P37" s="32">
        <v>794.61254612546134</v>
      </c>
      <c r="Q37" s="32">
        <v>792.01550387596899</v>
      </c>
      <c r="R37" s="32">
        <v>774.33609958506236</v>
      </c>
      <c r="S37" s="32">
        <v>777.24946695095946</v>
      </c>
      <c r="T37" s="32">
        <v>784.15778251599147</v>
      </c>
      <c r="U37" s="32">
        <v>783.09523809523819</v>
      </c>
      <c r="V37" s="32">
        <v>783.96436525612467</v>
      </c>
      <c r="W37" s="32">
        <v>778.89400921658989</v>
      </c>
      <c r="X37" s="32">
        <v>811.98511166253104</v>
      </c>
      <c r="Y37" s="33">
        <v>905.09036144578317</v>
      </c>
    </row>
    <row r="38" spans="1:25" ht="15" customHeight="1" outlineLevel="1" thickBot="1" x14ac:dyDescent="0.25">
      <c r="A38" s="2" t="s">
        <v>32</v>
      </c>
      <c r="B38" s="31">
        <v>283.58</v>
      </c>
      <c r="C38" s="32">
        <v>283.58</v>
      </c>
      <c r="D38" s="32">
        <v>283.58</v>
      </c>
      <c r="E38" s="32">
        <v>283.58</v>
      </c>
      <c r="F38" s="32">
        <v>283.58</v>
      </c>
      <c r="G38" s="32">
        <v>283.58</v>
      </c>
      <c r="H38" s="32">
        <v>283.58</v>
      </c>
      <c r="I38" s="32">
        <v>283.58</v>
      </c>
      <c r="J38" s="32">
        <v>283.58</v>
      </c>
      <c r="K38" s="32">
        <v>283.58</v>
      </c>
      <c r="L38" s="32">
        <v>283.58</v>
      </c>
      <c r="M38" s="32">
        <v>283.58</v>
      </c>
      <c r="N38" s="32">
        <v>283.58</v>
      </c>
      <c r="O38" s="32">
        <v>283.58</v>
      </c>
      <c r="P38" s="32">
        <v>283.58</v>
      </c>
      <c r="Q38" s="32">
        <v>283.58</v>
      </c>
      <c r="R38" s="32">
        <v>283.58</v>
      </c>
      <c r="S38" s="32">
        <v>283.58</v>
      </c>
      <c r="T38" s="32">
        <v>283.58</v>
      </c>
      <c r="U38" s="32">
        <v>283.58</v>
      </c>
      <c r="V38" s="32">
        <v>283.58</v>
      </c>
      <c r="W38" s="32">
        <v>283.58</v>
      </c>
      <c r="X38" s="32">
        <v>283.58</v>
      </c>
      <c r="Y38" s="33">
        <v>283.58</v>
      </c>
    </row>
    <row r="39" spans="1:25" ht="15" customHeight="1" outlineLevel="1" thickBot="1" x14ac:dyDescent="0.25">
      <c r="A39" s="2" t="s">
        <v>58</v>
      </c>
      <c r="B39" s="31">
        <v>37.799999999999997</v>
      </c>
      <c r="C39" s="32">
        <v>37.799999999999997</v>
      </c>
      <c r="D39" s="32">
        <v>37.799999999999997</v>
      </c>
      <c r="E39" s="32">
        <v>37.799999999999997</v>
      </c>
      <c r="F39" s="32">
        <v>37.799999999999997</v>
      </c>
      <c r="G39" s="32">
        <v>37.799999999999997</v>
      </c>
      <c r="H39" s="32">
        <v>37.799999999999997</v>
      </c>
      <c r="I39" s="32">
        <v>37.799999999999997</v>
      </c>
      <c r="J39" s="32">
        <v>37.799999999999997</v>
      </c>
      <c r="K39" s="32">
        <v>37.799999999999997</v>
      </c>
      <c r="L39" s="32">
        <v>37.799999999999997</v>
      </c>
      <c r="M39" s="32">
        <v>37.799999999999997</v>
      </c>
      <c r="N39" s="32">
        <v>37.799999999999997</v>
      </c>
      <c r="O39" s="32">
        <v>37.799999999999997</v>
      </c>
      <c r="P39" s="32">
        <v>37.799999999999997</v>
      </c>
      <c r="Q39" s="32">
        <v>37.799999999999997</v>
      </c>
      <c r="R39" s="32">
        <v>37.799999999999997</v>
      </c>
      <c r="S39" s="32">
        <v>37.799999999999997</v>
      </c>
      <c r="T39" s="32">
        <v>37.799999999999997</v>
      </c>
      <c r="U39" s="32">
        <v>37.799999999999997</v>
      </c>
      <c r="V39" s="32">
        <v>37.799999999999997</v>
      </c>
      <c r="W39" s="32">
        <v>37.799999999999997</v>
      </c>
      <c r="X39" s="32">
        <v>37.799999999999997</v>
      </c>
      <c r="Y39" s="33">
        <v>37.799999999999997</v>
      </c>
    </row>
    <row r="40" spans="1:25" ht="15" customHeight="1" outlineLevel="1" thickBot="1" x14ac:dyDescent="0.25">
      <c r="A40" s="2" t="s">
        <v>35</v>
      </c>
      <c r="B40" s="31">
        <v>2.9729621000000002</v>
      </c>
      <c r="C40" s="32">
        <v>2.9729621000000002</v>
      </c>
      <c r="D40" s="32">
        <v>2.9729621000000002</v>
      </c>
      <c r="E40" s="32">
        <v>2.9729621000000002</v>
      </c>
      <c r="F40" s="32">
        <v>2.9729621000000002</v>
      </c>
      <c r="G40" s="32">
        <v>2.9729621000000002</v>
      </c>
      <c r="H40" s="32">
        <v>2.9729621000000002</v>
      </c>
      <c r="I40" s="32">
        <v>2.9729621000000002</v>
      </c>
      <c r="J40" s="32">
        <v>2.9729621000000002</v>
      </c>
      <c r="K40" s="32">
        <v>2.9729621000000002</v>
      </c>
      <c r="L40" s="32">
        <v>2.9729621000000002</v>
      </c>
      <c r="M40" s="32">
        <v>2.9729621000000002</v>
      </c>
      <c r="N40" s="32">
        <v>2.9729621000000002</v>
      </c>
      <c r="O40" s="32">
        <v>2.9729621000000002</v>
      </c>
      <c r="P40" s="32">
        <v>2.9729621000000002</v>
      </c>
      <c r="Q40" s="32">
        <v>2.9729621000000002</v>
      </c>
      <c r="R40" s="32">
        <v>2.9729621000000002</v>
      </c>
      <c r="S40" s="32">
        <v>2.9729621000000002</v>
      </c>
      <c r="T40" s="32">
        <v>2.9729621000000002</v>
      </c>
      <c r="U40" s="32">
        <v>2.9729621000000002</v>
      </c>
      <c r="V40" s="32">
        <v>2.9729621000000002</v>
      </c>
      <c r="W40" s="32">
        <v>2.9729621000000002</v>
      </c>
      <c r="X40" s="32">
        <v>2.9729621000000002</v>
      </c>
      <c r="Y40" s="33">
        <v>2.9729621000000002</v>
      </c>
    </row>
    <row r="41" spans="1:25" ht="20.25" customHeight="1" thickBot="1" x14ac:dyDescent="0.25">
      <c r="A41" s="10">
        <v>6</v>
      </c>
      <c r="B41" s="28">
        <f t="shared" ref="B41:Y41" si="5">B42+B43+B44+B45</f>
        <v>1261.631443112658</v>
      </c>
      <c r="C41" s="29">
        <f t="shared" si="5"/>
        <v>1356.4392930352517</v>
      </c>
      <c r="D41" s="29">
        <f t="shared" si="5"/>
        <v>1360.2637427691448</v>
      </c>
      <c r="E41" s="29">
        <f t="shared" si="5"/>
        <v>1297.623638791729</v>
      </c>
      <c r="F41" s="29">
        <f t="shared" si="5"/>
        <v>1289.3159250629628</v>
      </c>
      <c r="G41" s="29">
        <f t="shared" si="5"/>
        <v>1293.4574397119402</v>
      </c>
      <c r="H41" s="29">
        <f t="shared" si="5"/>
        <v>1271.356707418352</v>
      </c>
      <c r="I41" s="29">
        <f t="shared" si="5"/>
        <v>1271.7059032764705</v>
      </c>
      <c r="J41" s="29">
        <f t="shared" si="5"/>
        <v>1283.8513947018807</v>
      </c>
      <c r="K41" s="29">
        <f t="shared" si="5"/>
        <v>1088.7605450383885</v>
      </c>
      <c r="L41" s="29">
        <f t="shared" si="5"/>
        <v>1121.847608780942</v>
      </c>
      <c r="M41" s="29">
        <f t="shared" si="5"/>
        <v>1131.1910573380951</v>
      </c>
      <c r="N41" s="29">
        <f t="shared" si="5"/>
        <v>1121.6414236384612</v>
      </c>
      <c r="O41" s="29">
        <f t="shared" si="5"/>
        <v>1105.9417471467289</v>
      </c>
      <c r="P41" s="29">
        <f t="shared" si="5"/>
        <v>1083.7815335285713</v>
      </c>
      <c r="Q41" s="29">
        <f t="shared" si="5"/>
        <v>1084.5189372037341</v>
      </c>
      <c r="R41" s="29">
        <f t="shared" si="5"/>
        <v>1081.9299641533878</v>
      </c>
      <c r="S41" s="29">
        <f t="shared" si="5"/>
        <v>1099.0169132201629</v>
      </c>
      <c r="T41" s="29">
        <f t="shared" si="5"/>
        <v>1105.7185083184872</v>
      </c>
      <c r="U41" s="29">
        <f t="shared" si="5"/>
        <v>1120.8039015572024</v>
      </c>
      <c r="V41" s="29">
        <f t="shared" si="5"/>
        <v>1117.0379515291752</v>
      </c>
      <c r="W41" s="29">
        <f t="shared" si="5"/>
        <v>1111.869301969281</v>
      </c>
      <c r="X41" s="29">
        <f t="shared" si="5"/>
        <v>1096.2778447291078</v>
      </c>
      <c r="Y41" s="30">
        <f t="shared" si="5"/>
        <v>1161.3686689062827</v>
      </c>
    </row>
    <row r="42" spans="1:25" ht="51.75" customHeight="1" outlineLevel="1" thickBot="1" x14ac:dyDescent="0.25">
      <c r="A42" s="2" t="s">
        <v>42</v>
      </c>
      <c r="B42" s="31">
        <v>937.27848101265818</v>
      </c>
      <c r="C42" s="32">
        <v>1032.0863309352519</v>
      </c>
      <c r="D42" s="32">
        <v>1035.910780669145</v>
      </c>
      <c r="E42" s="32">
        <v>973.27067669172925</v>
      </c>
      <c r="F42" s="32">
        <v>964.96296296296305</v>
      </c>
      <c r="G42" s="32">
        <v>969.10447761194041</v>
      </c>
      <c r="H42" s="32">
        <v>947.00374531835212</v>
      </c>
      <c r="I42" s="32">
        <v>947.35294117647061</v>
      </c>
      <c r="J42" s="32">
        <v>959.49843260188084</v>
      </c>
      <c r="K42" s="32">
        <v>764.4075829383886</v>
      </c>
      <c r="L42" s="32">
        <v>797.4946466809422</v>
      </c>
      <c r="M42" s="32">
        <v>806.83809523809521</v>
      </c>
      <c r="N42" s="32">
        <v>797.28846153846143</v>
      </c>
      <c r="O42" s="32">
        <v>781.58878504672896</v>
      </c>
      <c r="P42" s="32">
        <v>759.42857142857144</v>
      </c>
      <c r="Q42" s="32">
        <v>760.16597510373435</v>
      </c>
      <c r="R42" s="32">
        <v>757.57700205338801</v>
      </c>
      <c r="S42" s="32">
        <v>774.66395112016301</v>
      </c>
      <c r="T42" s="32">
        <v>781.36554621848745</v>
      </c>
      <c r="U42" s="32">
        <v>796.45093945720248</v>
      </c>
      <c r="V42" s="32">
        <v>792.6849894291754</v>
      </c>
      <c r="W42" s="32">
        <v>787.51633986928118</v>
      </c>
      <c r="X42" s="32">
        <v>771.92488262910797</v>
      </c>
      <c r="Y42" s="33">
        <v>837.01570680628276</v>
      </c>
    </row>
    <row r="43" spans="1:25" ht="15" customHeight="1" outlineLevel="1" thickBot="1" x14ac:dyDescent="0.25">
      <c r="A43" s="2" t="s">
        <v>32</v>
      </c>
      <c r="B43" s="31">
        <v>283.58</v>
      </c>
      <c r="C43" s="32">
        <v>283.58</v>
      </c>
      <c r="D43" s="32">
        <v>283.58</v>
      </c>
      <c r="E43" s="32">
        <v>283.58</v>
      </c>
      <c r="F43" s="32">
        <v>283.58</v>
      </c>
      <c r="G43" s="32">
        <v>283.58</v>
      </c>
      <c r="H43" s="32">
        <v>283.58</v>
      </c>
      <c r="I43" s="32">
        <v>283.58</v>
      </c>
      <c r="J43" s="32">
        <v>283.58</v>
      </c>
      <c r="K43" s="32">
        <v>283.58</v>
      </c>
      <c r="L43" s="32">
        <v>283.58</v>
      </c>
      <c r="M43" s="32">
        <v>283.58</v>
      </c>
      <c r="N43" s="32">
        <v>283.58</v>
      </c>
      <c r="O43" s="32">
        <v>283.58</v>
      </c>
      <c r="P43" s="32">
        <v>283.58</v>
      </c>
      <c r="Q43" s="32">
        <v>283.58</v>
      </c>
      <c r="R43" s="32">
        <v>283.58</v>
      </c>
      <c r="S43" s="32">
        <v>283.58</v>
      </c>
      <c r="T43" s="32">
        <v>283.58</v>
      </c>
      <c r="U43" s="32">
        <v>283.58</v>
      </c>
      <c r="V43" s="32">
        <v>283.58</v>
      </c>
      <c r="W43" s="32">
        <v>283.58</v>
      </c>
      <c r="X43" s="32">
        <v>283.58</v>
      </c>
      <c r="Y43" s="33">
        <v>283.58</v>
      </c>
    </row>
    <row r="44" spans="1:25" ht="15" customHeight="1" outlineLevel="1" thickBot="1" x14ac:dyDescent="0.25">
      <c r="A44" s="2" t="s">
        <v>58</v>
      </c>
      <c r="B44" s="31">
        <v>37.799999999999997</v>
      </c>
      <c r="C44" s="32">
        <v>37.799999999999997</v>
      </c>
      <c r="D44" s="32">
        <v>37.799999999999997</v>
      </c>
      <c r="E44" s="32">
        <v>37.799999999999997</v>
      </c>
      <c r="F44" s="32">
        <v>37.799999999999997</v>
      </c>
      <c r="G44" s="32">
        <v>37.799999999999997</v>
      </c>
      <c r="H44" s="32">
        <v>37.799999999999997</v>
      </c>
      <c r="I44" s="32">
        <v>37.799999999999997</v>
      </c>
      <c r="J44" s="32">
        <v>37.799999999999997</v>
      </c>
      <c r="K44" s="32">
        <v>37.799999999999997</v>
      </c>
      <c r="L44" s="32">
        <v>37.799999999999997</v>
      </c>
      <c r="M44" s="32">
        <v>37.799999999999997</v>
      </c>
      <c r="N44" s="32">
        <v>37.799999999999997</v>
      </c>
      <c r="O44" s="32">
        <v>37.799999999999997</v>
      </c>
      <c r="P44" s="32">
        <v>37.799999999999997</v>
      </c>
      <c r="Q44" s="32">
        <v>37.799999999999997</v>
      </c>
      <c r="R44" s="32">
        <v>37.799999999999997</v>
      </c>
      <c r="S44" s="32">
        <v>37.799999999999997</v>
      </c>
      <c r="T44" s="32">
        <v>37.799999999999997</v>
      </c>
      <c r="U44" s="32">
        <v>37.799999999999997</v>
      </c>
      <c r="V44" s="32">
        <v>37.799999999999997</v>
      </c>
      <c r="W44" s="32">
        <v>37.799999999999997</v>
      </c>
      <c r="X44" s="32">
        <v>37.799999999999997</v>
      </c>
      <c r="Y44" s="33">
        <v>37.799999999999997</v>
      </c>
    </row>
    <row r="45" spans="1:25" ht="15" customHeight="1" outlineLevel="1" thickBot="1" x14ac:dyDescent="0.25">
      <c r="A45" s="2" t="s">
        <v>35</v>
      </c>
      <c r="B45" s="31">
        <v>2.9729621000000002</v>
      </c>
      <c r="C45" s="32">
        <v>2.9729621000000002</v>
      </c>
      <c r="D45" s="32">
        <v>2.9729621000000002</v>
      </c>
      <c r="E45" s="32">
        <v>2.9729621000000002</v>
      </c>
      <c r="F45" s="32">
        <v>2.9729621000000002</v>
      </c>
      <c r="G45" s="32">
        <v>2.9729621000000002</v>
      </c>
      <c r="H45" s="32">
        <v>2.9729621000000002</v>
      </c>
      <c r="I45" s="32">
        <v>2.9729621000000002</v>
      </c>
      <c r="J45" s="32">
        <v>2.9729621000000002</v>
      </c>
      <c r="K45" s="32">
        <v>2.9729621000000002</v>
      </c>
      <c r="L45" s="32">
        <v>2.9729621000000002</v>
      </c>
      <c r="M45" s="32">
        <v>2.9729621000000002</v>
      </c>
      <c r="N45" s="32">
        <v>2.9729621000000002</v>
      </c>
      <c r="O45" s="32">
        <v>2.9729621000000002</v>
      </c>
      <c r="P45" s="32">
        <v>2.9729621000000002</v>
      </c>
      <c r="Q45" s="32">
        <v>2.9729621000000002</v>
      </c>
      <c r="R45" s="32">
        <v>2.9729621000000002</v>
      </c>
      <c r="S45" s="32">
        <v>2.9729621000000002</v>
      </c>
      <c r="T45" s="32">
        <v>2.9729621000000002</v>
      </c>
      <c r="U45" s="32">
        <v>2.9729621000000002</v>
      </c>
      <c r="V45" s="32">
        <v>2.9729621000000002</v>
      </c>
      <c r="W45" s="32">
        <v>2.9729621000000002</v>
      </c>
      <c r="X45" s="32">
        <v>2.9729621000000002</v>
      </c>
      <c r="Y45" s="33">
        <v>2.9729621000000002</v>
      </c>
    </row>
    <row r="46" spans="1:25" ht="20.25" customHeight="1" thickBot="1" x14ac:dyDescent="0.25">
      <c r="A46" s="10">
        <v>7</v>
      </c>
      <c r="B46" s="28">
        <f t="shared" ref="B46:Y46" si="6">B47+B48+B49+B50</f>
        <v>1170.9481363627344</v>
      </c>
      <c r="C46" s="29">
        <f t="shared" si="6"/>
        <v>1253.9011548710841</v>
      </c>
      <c r="D46" s="29">
        <f t="shared" si="6"/>
        <v>1267.5504542630092</v>
      </c>
      <c r="E46" s="29">
        <f t="shared" si="6"/>
        <v>1296.8271889041237</v>
      </c>
      <c r="F46" s="29">
        <f t="shared" si="6"/>
        <v>1299.8474675945054</v>
      </c>
      <c r="G46" s="29">
        <f t="shared" si="6"/>
        <v>1331.4206312729323</v>
      </c>
      <c r="H46" s="29">
        <f t="shared" si="6"/>
        <v>1253.7869243641508</v>
      </c>
      <c r="I46" s="29">
        <f t="shared" si="6"/>
        <v>1269.7317499787878</v>
      </c>
      <c r="J46" s="29">
        <f t="shared" si="6"/>
        <v>1274.6786949990226</v>
      </c>
      <c r="K46" s="29">
        <f t="shared" si="6"/>
        <v>1095.2123370999998</v>
      </c>
      <c r="L46" s="29">
        <f t="shared" si="6"/>
        <v>1200.4819943580644</v>
      </c>
      <c r="M46" s="29">
        <f t="shared" si="6"/>
        <v>1139.4616577521738</v>
      </c>
      <c r="N46" s="29">
        <f t="shared" si="6"/>
        <v>1096.8315945786323</v>
      </c>
      <c r="O46" s="29">
        <f t="shared" si="6"/>
        <v>1128.6567595683543</v>
      </c>
      <c r="P46" s="29">
        <f t="shared" si="6"/>
        <v>1164.7868015793924</v>
      </c>
      <c r="Q46" s="29">
        <f t="shared" si="6"/>
        <v>1088.0814103758619</v>
      </c>
      <c r="R46" s="29">
        <f t="shared" si="6"/>
        <v>1088.9511763857142</v>
      </c>
      <c r="S46" s="29">
        <f t="shared" si="6"/>
        <v>1123.9709396280896</v>
      </c>
      <c r="T46" s="29">
        <f t="shared" si="6"/>
        <v>1122.8960084576156</v>
      </c>
      <c r="U46" s="29">
        <f t="shared" si="6"/>
        <v>1119.7271117598639</v>
      </c>
      <c r="V46" s="29">
        <f t="shared" si="6"/>
        <v>1109.7759555924076</v>
      </c>
      <c r="W46" s="29">
        <f t="shared" si="6"/>
        <v>1142.4261328317073</v>
      </c>
      <c r="X46" s="29">
        <f t="shared" si="6"/>
        <v>1201.2884459709678</v>
      </c>
      <c r="Y46" s="30">
        <f t="shared" si="6"/>
        <v>1204.5243906714284</v>
      </c>
    </row>
    <row r="47" spans="1:25" ht="51.75" customHeight="1" outlineLevel="1" thickBot="1" x14ac:dyDescent="0.25">
      <c r="A47" s="2" t="s">
        <v>42</v>
      </c>
      <c r="B47" s="31">
        <v>846.59517426273453</v>
      </c>
      <c r="C47" s="32">
        <v>929.54819277108436</v>
      </c>
      <c r="D47" s="32">
        <v>943.19749216300943</v>
      </c>
      <c r="E47" s="32">
        <v>972.47422680412376</v>
      </c>
      <c r="F47" s="32">
        <v>975.49450549450546</v>
      </c>
      <c r="G47" s="32">
        <v>1007.0676691729324</v>
      </c>
      <c r="H47" s="32">
        <v>929.43396226415098</v>
      </c>
      <c r="I47" s="32">
        <v>945.37878787878788</v>
      </c>
      <c r="J47" s="32">
        <v>950.3257328990228</v>
      </c>
      <c r="K47" s="32">
        <v>770.859375</v>
      </c>
      <c r="L47" s="32">
        <v>876.12903225806451</v>
      </c>
      <c r="M47" s="32">
        <v>815.10869565217388</v>
      </c>
      <c r="N47" s="32">
        <v>772.47863247863245</v>
      </c>
      <c r="O47" s="32">
        <v>804.30379746835445</v>
      </c>
      <c r="P47" s="32">
        <v>840.43383947939265</v>
      </c>
      <c r="Q47" s="32">
        <v>763.72844827586209</v>
      </c>
      <c r="R47" s="32">
        <v>764.59821428571433</v>
      </c>
      <c r="S47" s="32">
        <v>799.6179775280898</v>
      </c>
      <c r="T47" s="32">
        <v>798.54304635761582</v>
      </c>
      <c r="U47" s="32">
        <v>795.37414965986397</v>
      </c>
      <c r="V47" s="32">
        <v>785.42299349240773</v>
      </c>
      <c r="W47" s="32">
        <v>818.07317073170736</v>
      </c>
      <c r="X47" s="32">
        <v>876.93548387096791</v>
      </c>
      <c r="Y47" s="33">
        <v>880.17142857142858</v>
      </c>
    </row>
    <row r="48" spans="1:25" ht="15" customHeight="1" outlineLevel="1" thickBot="1" x14ac:dyDescent="0.25">
      <c r="A48" s="2" t="s">
        <v>32</v>
      </c>
      <c r="B48" s="31">
        <v>283.58</v>
      </c>
      <c r="C48" s="32">
        <v>283.58</v>
      </c>
      <c r="D48" s="32">
        <v>283.58</v>
      </c>
      <c r="E48" s="32">
        <v>283.58</v>
      </c>
      <c r="F48" s="32">
        <v>283.58</v>
      </c>
      <c r="G48" s="32">
        <v>283.58</v>
      </c>
      <c r="H48" s="32">
        <v>283.58</v>
      </c>
      <c r="I48" s="32">
        <v>283.58</v>
      </c>
      <c r="J48" s="32">
        <v>283.58</v>
      </c>
      <c r="K48" s="32">
        <v>283.58</v>
      </c>
      <c r="L48" s="32">
        <v>283.58</v>
      </c>
      <c r="M48" s="32">
        <v>283.58</v>
      </c>
      <c r="N48" s="32">
        <v>283.58</v>
      </c>
      <c r="O48" s="32">
        <v>283.58</v>
      </c>
      <c r="P48" s="32">
        <v>283.58</v>
      </c>
      <c r="Q48" s="32">
        <v>283.58</v>
      </c>
      <c r="R48" s="32">
        <v>283.58</v>
      </c>
      <c r="S48" s="32">
        <v>283.58</v>
      </c>
      <c r="T48" s="32">
        <v>283.58</v>
      </c>
      <c r="U48" s="32">
        <v>283.58</v>
      </c>
      <c r="V48" s="32">
        <v>283.58</v>
      </c>
      <c r="W48" s="32">
        <v>283.58</v>
      </c>
      <c r="X48" s="32">
        <v>283.58</v>
      </c>
      <c r="Y48" s="33">
        <v>283.58</v>
      </c>
    </row>
    <row r="49" spans="1:25" ht="15" customHeight="1" outlineLevel="1" thickBot="1" x14ac:dyDescent="0.25">
      <c r="A49" s="2" t="s">
        <v>58</v>
      </c>
      <c r="B49" s="31">
        <v>37.799999999999997</v>
      </c>
      <c r="C49" s="32">
        <v>37.799999999999997</v>
      </c>
      <c r="D49" s="32">
        <v>37.799999999999997</v>
      </c>
      <c r="E49" s="32">
        <v>37.799999999999997</v>
      </c>
      <c r="F49" s="32">
        <v>37.799999999999997</v>
      </c>
      <c r="G49" s="32">
        <v>37.799999999999997</v>
      </c>
      <c r="H49" s="32">
        <v>37.799999999999997</v>
      </c>
      <c r="I49" s="32">
        <v>37.799999999999997</v>
      </c>
      <c r="J49" s="32">
        <v>37.799999999999997</v>
      </c>
      <c r="K49" s="32">
        <v>37.799999999999997</v>
      </c>
      <c r="L49" s="32">
        <v>37.799999999999997</v>
      </c>
      <c r="M49" s="32">
        <v>37.799999999999997</v>
      </c>
      <c r="N49" s="32">
        <v>37.799999999999997</v>
      </c>
      <c r="O49" s="32">
        <v>37.799999999999997</v>
      </c>
      <c r="P49" s="32">
        <v>37.799999999999997</v>
      </c>
      <c r="Q49" s="32">
        <v>37.799999999999997</v>
      </c>
      <c r="R49" s="32">
        <v>37.799999999999997</v>
      </c>
      <c r="S49" s="32">
        <v>37.799999999999997</v>
      </c>
      <c r="T49" s="32">
        <v>37.799999999999997</v>
      </c>
      <c r="U49" s="32">
        <v>37.799999999999997</v>
      </c>
      <c r="V49" s="32">
        <v>37.799999999999997</v>
      </c>
      <c r="W49" s="32">
        <v>37.799999999999997</v>
      </c>
      <c r="X49" s="32">
        <v>37.799999999999997</v>
      </c>
      <c r="Y49" s="33">
        <v>37.799999999999997</v>
      </c>
    </row>
    <row r="50" spans="1:25" ht="15" customHeight="1" outlineLevel="1" thickBot="1" x14ac:dyDescent="0.25">
      <c r="A50" s="2" t="s">
        <v>35</v>
      </c>
      <c r="B50" s="31">
        <v>2.9729621000000002</v>
      </c>
      <c r="C50" s="32">
        <v>2.9729621000000002</v>
      </c>
      <c r="D50" s="32">
        <v>2.9729621000000002</v>
      </c>
      <c r="E50" s="32">
        <v>2.9729621000000002</v>
      </c>
      <c r="F50" s="32">
        <v>2.9729621000000002</v>
      </c>
      <c r="G50" s="32">
        <v>2.9729621000000002</v>
      </c>
      <c r="H50" s="32">
        <v>2.9729621000000002</v>
      </c>
      <c r="I50" s="32">
        <v>2.9729621000000002</v>
      </c>
      <c r="J50" s="32">
        <v>2.9729621000000002</v>
      </c>
      <c r="K50" s="32">
        <v>2.9729621000000002</v>
      </c>
      <c r="L50" s="32">
        <v>2.9729621000000002</v>
      </c>
      <c r="M50" s="32">
        <v>2.9729621000000002</v>
      </c>
      <c r="N50" s="32">
        <v>2.9729621000000002</v>
      </c>
      <c r="O50" s="32">
        <v>2.9729621000000002</v>
      </c>
      <c r="P50" s="32">
        <v>2.9729621000000002</v>
      </c>
      <c r="Q50" s="32">
        <v>2.9729621000000002</v>
      </c>
      <c r="R50" s="32">
        <v>2.9729621000000002</v>
      </c>
      <c r="S50" s="32">
        <v>2.9729621000000002</v>
      </c>
      <c r="T50" s="32">
        <v>2.9729621000000002</v>
      </c>
      <c r="U50" s="32">
        <v>2.9729621000000002</v>
      </c>
      <c r="V50" s="32">
        <v>2.9729621000000002</v>
      </c>
      <c r="W50" s="32">
        <v>2.9729621000000002</v>
      </c>
      <c r="X50" s="32">
        <v>2.9729621000000002</v>
      </c>
      <c r="Y50" s="33">
        <v>2.9729621000000002</v>
      </c>
    </row>
    <row r="51" spans="1:25" ht="20.25" customHeight="1" thickBot="1" x14ac:dyDescent="0.25">
      <c r="A51" s="10">
        <v>8</v>
      </c>
      <c r="B51" s="28">
        <f t="shared" ref="B51:Y51" si="7">B52+B53+B54+B55</f>
        <v>1170.3874448586205</v>
      </c>
      <c r="C51" s="29">
        <f t="shared" si="7"/>
        <v>1213.1979469024316</v>
      </c>
      <c r="D51" s="29">
        <f t="shared" si="7"/>
        <v>1295.2267485077668</v>
      </c>
      <c r="E51" s="29">
        <f t="shared" si="7"/>
        <v>1334.0185139394646</v>
      </c>
      <c r="F51" s="29">
        <f t="shared" si="7"/>
        <v>1344.1029620999998</v>
      </c>
      <c r="G51" s="29">
        <f t="shared" si="7"/>
        <v>1354.1698119168495</v>
      </c>
      <c r="H51" s="29">
        <f t="shared" si="7"/>
        <v>1282.8367166126352</v>
      </c>
      <c r="I51" s="29">
        <f t="shared" si="7"/>
        <v>1238.5078916774646</v>
      </c>
      <c r="J51" s="29">
        <f t="shared" si="7"/>
        <v>1178.8224154762056</v>
      </c>
      <c r="K51" s="29">
        <f t="shared" si="7"/>
        <v>1178.3152262509432</v>
      </c>
      <c r="L51" s="29">
        <f t="shared" si="7"/>
        <v>1121.526875143478</v>
      </c>
      <c r="M51" s="29">
        <f t="shared" si="7"/>
        <v>1121.1361788832166</v>
      </c>
      <c r="N51" s="29">
        <f t="shared" si="7"/>
        <v>1115.7478118854076</v>
      </c>
      <c r="O51" s="29">
        <f t="shared" si="7"/>
        <v>1126.480621674468</v>
      </c>
      <c r="P51" s="29">
        <f t="shared" si="7"/>
        <v>1135.3275383711862</v>
      </c>
      <c r="Q51" s="29">
        <f t="shared" si="7"/>
        <v>1203.2743104146066</v>
      </c>
      <c r="R51" s="29">
        <f t="shared" si="7"/>
        <v>1204.6250709435371</v>
      </c>
      <c r="S51" s="29">
        <f t="shared" si="7"/>
        <v>1170.5945728382549</v>
      </c>
      <c r="T51" s="29">
        <f t="shared" si="7"/>
        <v>1189.135570795652</v>
      </c>
      <c r="U51" s="29">
        <f t="shared" si="7"/>
        <v>1135.0458027466511</v>
      </c>
      <c r="V51" s="29">
        <f t="shared" si="7"/>
        <v>1169.6173299160919</v>
      </c>
      <c r="W51" s="29">
        <f t="shared" si="7"/>
        <v>1174.0139790491526</v>
      </c>
      <c r="X51" s="29">
        <f t="shared" si="7"/>
        <v>1234.1662954333333</v>
      </c>
      <c r="Y51" s="30">
        <f t="shared" si="7"/>
        <v>1371.8939457065571</v>
      </c>
    </row>
    <row r="52" spans="1:25" ht="51.75" customHeight="1" outlineLevel="1" thickBot="1" x14ac:dyDescent="0.25">
      <c r="A52" s="2" t="s">
        <v>42</v>
      </c>
      <c r="B52" s="31">
        <v>846.0344827586207</v>
      </c>
      <c r="C52" s="32">
        <v>888.84498480243167</v>
      </c>
      <c r="D52" s="32">
        <v>970.87378640776706</v>
      </c>
      <c r="E52" s="32">
        <v>1009.6655518394648</v>
      </c>
      <c r="F52" s="32">
        <v>1019.7499999999999</v>
      </c>
      <c r="G52" s="32">
        <v>1029.8168498168498</v>
      </c>
      <c r="H52" s="32">
        <v>958.4837545126353</v>
      </c>
      <c r="I52" s="32">
        <v>914.15492957746483</v>
      </c>
      <c r="J52" s="32">
        <v>854.46945337620582</v>
      </c>
      <c r="K52" s="32">
        <v>853.96226415094338</v>
      </c>
      <c r="L52" s="32">
        <v>797.17391304347814</v>
      </c>
      <c r="M52" s="32">
        <v>796.78321678321674</v>
      </c>
      <c r="N52" s="32">
        <v>791.3948497854077</v>
      </c>
      <c r="O52" s="32">
        <v>802.12765957446811</v>
      </c>
      <c r="P52" s="32">
        <v>810.97457627118638</v>
      </c>
      <c r="Q52" s="32">
        <v>878.9213483146068</v>
      </c>
      <c r="R52" s="32">
        <v>880.27210884353735</v>
      </c>
      <c r="S52" s="32">
        <v>846.24161073825496</v>
      </c>
      <c r="T52" s="32">
        <v>864.78260869565224</v>
      </c>
      <c r="U52" s="32">
        <v>810.69284064665123</v>
      </c>
      <c r="V52" s="32">
        <v>845.26436781609198</v>
      </c>
      <c r="W52" s="32">
        <v>849.66101694915267</v>
      </c>
      <c r="X52" s="32">
        <v>909.81333333333339</v>
      </c>
      <c r="Y52" s="33">
        <v>1047.5409836065573</v>
      </c>
    </row>
    <row r="53" spans="1:25" ht="15" customHeight="1" outlineLevel="1" thickBot="1" x14ac:dyDescent="0.25">
      <c r="A53" s="2" t="s">
        <v>32</v>
      </c>
      <c r="B53" s="31">
        <v>283.58</v>
      </c>
      <c r="C53" s="32">
        <v>283.58</v>
      </c>
      <c r="D53" s="32">
        <v>283.58</v>
      </c>
      <c r="E53" s="32">
        <v>283.58</v>
      </c>
      <c r="F53" s="32">
        <v>283.58</v>
      </c>
      <c r="G53" s="32">
        <v>283.58</v>
      </c>
      <c r="H53" s="32">
        <v>283.58</v>
      </c>
      <c r="I53" s="32">
        <v>283.58</v>
      </c>
      <c r="J53" s="32">
        <v>283.58</v>
      </c>
      <c r="K53" s="32">
        <v>283.58</v>
      </c>
      <c r="L53" s="32">
        <v>283.58</v>
      </c>
      <c r="M53" s="32">
        <v>283.58</v>
      </c>
      <c r="N53" s="32">
        <v>283.58</v>
      </c>
      <c r="O53" s="32">
        <v>283.58</v>
      </c>
      <c r="P53" s="32">
        <v>283.58</v>
      </c>
      <c r="Q53" s="32">
        <v>283.58</v>
      </c>
      <c r="R53" s="32">
        <v>283.58</v>
      </c>
      <c r="S53" s="32">
        <v>283.58</v>
      </c>
      <c r="T53" s="32">
        <v>283.58</v>
      </c>
      <c r="U53" s="32">
        <v>283.58</v>
      </c>
      <c r="V53" s="32">
        <v>283.58</v>
      </c>
      <c r="W53" s="32">
        <v>283.58</v>
      </c>
      <c r="X53" s="32">
        <v>283.58</v>
      </c>
      <c r="Y53" s="33">
        <v>283.58</v>
      </c>
    </row>
    <row r="54" spans="1:25" ht="15" customHeight="1" outlineLevel="1" thickBot="1" x14ac:dyDescent="0.25">
      <c r="A54" s="2" t="s">
        <v>58</v>
      </c>
      <c r="B54" s="31">
        <v>37.799999999999997</v>
      </c>
      <c r="C54" s="32">
        <v>37.799999999999997</v>
      </c>
      <c r="D54" s="32">
        <v>37.799999999999997</v>
      </c>
      <c r="E54" s="32">
        <v>37.799999999999997</v>
      </c>
      <c r="F54" s="32">
        <v>37.799999999999997</v>
      </c>
      <c r="G54" s="32">
        <v>37.799999999999997</v>
      </c>
      <c r="H54" s="32">
        <v>37.799999999999997</v>
      </c>
      <c r="I54" s="32">
        <v>37.799999999999997</v>
      </c>
      <c r="J54" s="32">
        <v>37.799999999999997</v>
      </c>
      <c r="K54" s="32">
        <v>37.799999999999997</v>
      </c>
      <c r="L54" s="32">
        <v>37.799999999999997</v>
      </c>
      <c r="M54" s="32">
        <v>37.799999999999997</v>
      </c>
      <c r="N54" s="32">
        <v>37.799999999999997</v>
      </c>
      <c r="O54" s="32">
        <v>37.799999999999997</v>
      </c>
      <c r="P54" s="32">
        <v>37.799999999999997</v>
      </c>
      <c r="Q54" s="32">
        <v>37.799999999999997</v>
      </c>
      <c r="R54" s="32">
        <v>37.799999999999997</v>
      </c>
      <c r="S54" s="32">
        <v>37.799999999999997</v>
      </c>
      <c r="T54" s="32">
        <v>37.799999999999997</v>
      </c>
      <c r="U54" s="32">
        <v>37.799999999999997</v>
      </c>
      <c r="V54" s="32">
        <v>37.799999999999997</v>
      </c>
      <c r="W54" s="32">
        <v>37.799999999999997</v>
      </c>
      <c r="X54" s="32">
        <v>37.799999999999997</v>
      </c>
      <c r="Y54" s="33">
        <v>37.799999999999997</v>
      </c>
    </row>
    <row r="55" spans="1:25" ht="15" customHeight="1" outlineLevel="1" thickBot="1" x14ac:dyDescent="0.25">
      <c r="A55" s="2" t="s">
        <v>35</v>
      </c>
      <c r="B55" s="31">
        <v>2.9729621000000002</v>
      </c>
      <c r="C55" s="32">
        <v>2.9729621000000002</v>
      </c>
      <c r="D55" s="32">
        <v>2.9729621000000002</v>
      </c>
      <c r="E55" s="32">
        <v>2.9729621000000002</v>
      </c>
      <c r="F55" s="32">
        <v>2.9729621000000002</v>
      </c>
      <c r="G55" s="32">
        <v>2.9729621000000002</v>
      </c>
      <c r="H55" s="32">
        <v>2.9729621000000002</v>
      </c>
      <c r="I55" s="32">
        <v>2.9729621000000002</v>
      </c>
      <c r="J55" s="32">
        <v>2.9729621000000002</v>
      </c>
      <c r="K55" s="32">
        <v>2.9729621000000002</v>
      </c>
      <c r="L55" s="32">
        <v>2.9729621000000002</v>
      </c>
      <c r="M55" s="32">
        <v>2.9729621000000002</v>
      </c>
      <c r="N55" s="32">
        <v>2.9729621000000002</v>
      </c>
      <c r="O55" s="32">
        <v>2.9729621000000002</v>
      </c>
      <c r="P55" s="32">
        <v>2.9729621000000002</v>
      </c>
      <c r="Q55" s="32">
        <v>2.9729621000000002</v>
      </c>
      <c r="R55" s="32">
        <v>2.9729621000000002</v>
      </c>
      <c r="S55" s="32">
        <v>2.9729621000000002</v>
      </c>
      <c r="T55" s="32">
        <v>2.9729621000000002</v>
      </c>
      <c r="U55" s="32">
        <v>2.9729621000000002</v>
      </c>
      <c r="V55" s="32">
        <v>2.9729621000000002</v>
      </c>
      <c r="W55" s="32">
        <v>2.9729621000000002</v>
      </c>
      <c r="X55" s="32">
        <v>2.9729621000000002</v>
      </c>
      <c r="Y55" s="33">
        <v>2.9729621000000002</v>
      </c>
    </row>
    <row r="56" spans="1:25" ht="20.25" customHeight="1" thickBot="1" x14ac:dyDescent="0.25">
      <c r="A56" s="10">
        <v>9</v>
      </c>
      <c r="B56" s="28">
        <f t="shared" ref="B56:Y56" si="8">B57+B58+B59+B60</f>
        <v>1314.1900956504885</v>
      </c>
      <c r="C56" s="29">
        <f t="shared" si="8"/>
        <v>1377.7883362496596</v>
      </c>
      <c r="D56" s="29">
        <f t="shared" si="8"/>
        <v>1418.8218265688643</v>
      </c>
      <c r="E56" s="29">
        <f t="shared" si="8"/>
        <v>1374.0868024041822</v>
      </c>
      <c r="F56" s="29">
        <f t="shared" si="8"/>
        <v>1328.9018342804509</v>
      </c>
      <c r="G56" s="29">
        <f t="shared" si="8"/>
        <v>1316.8891939840578</v>
      </c>
      <c r="H56" s="29">
        <f t="shared" si="8"/>
        <v>1261.6410976932202</v>
      </c>
      <c r="I56" s="29">
        <f t="shared" si="8"/>
        <v>1266.7954908356321</v>
      </c>
      <c r="J56" s="29">
        <f t="shared" si="8"/>
        <v>1183.8097522234566</v>
      </c>
      <c r="K56" s="29">
        <f t="shared" si="8"/>
        <v>1177.5882562176469</v>
      </c>
      <c r="L56" s="29">
        <f t="shared" si="8"/>
        <v>1166.5519149795809</v>
      </c>
      <c r="M56" s="29">
        <f t="shared" si="8"/>
        <v>1122.4067595683543</v>
      </c>
      <c r="N56" s="29">
        <f t="shared" si="8"/>
        <v>1142.0802348272725</v>
      </c>
      <c r="O56" s="29">
        <f t="shared" si="8"/>
        <v>1142.0980601392155</v>
      </c>
      <c r="P56" s="29">
        <f t="shared" si="8"/>
        <v>1144.4008854226836</v>
      </c>
      <c r="Q56" s="29">
        <f t="shared" si="8"/>
        <v>1154.5670293782873</v>
      </c>
      <c r="R56" s="29">
        <f t="shared" si="8"/>
        <v>1146.9644270681526</v>
      </c>
      <c r="S56" s="29">
        <f t="shared" si="8"/>
        <v>1140.5888263972533</v>
      </c>
      <c r="T56" s="29">
        <f t="shared" si="8"/>
        <v>1125.4250508245839</v>
      </c>
      <c r="U56" s="29">
        <f t="shared" si="8"/>
        <v>1129.252560493574</v>
      </c>
      <c r="V56" s="29">
        <f t="shared" si="8"/>
        <v>1128.4792778894735</v>
      </c>
      <c r="W56" s="29">
        <f t="shared" si="8"/>
        <v>1130.4122841338981</v>
      </c>
      <c r="X56" s="29">
        <f t="shared" si="8"/>
        <v>1139.1251963733187</v>
      </c>
      <c r="Y56" s="30">
        <f t="shared" si="8"/>
        <v>1192.0607706642315</v>
      </c>
    </row>
    <row r="57" spans="1:25" ht="51.75" customHeight="1" outlineLevel="1" thickBot="1" x14ac:dyDescent="0.25">
      <c r="A57" s="2" t="s">
        <v>42</v>
      </c>
      <c r="B57" s="31">
        <v>989.8371335504886</v>
      </c>
      <c r="C57" s="32">
        <v>1053.4353741496598</v>
      </c>
      <c r="D57" s="32">
        <v>1094.4688644688645</v>
      </c>
      <c r="E57" s="32">
        <v>1049.7338403041824</v>
      </c>
      <c r="F57" s="32">
        <v>1004.548872180451</v>
      </c>
      <c r="G57" s="32">
        <v>992.53623188405788</v>
      </c>
      <c r="H57" s="32">
        <v>937.28813559322032</v>
      </c>
      <c r="I57" s="32">
        <v>942.44252873563232</v>
      </c>
      <c r="J57" s="32">
        <v>859.45679012345681</v>
      </c>
      <c r="K57" s="32">
        <v>853.23529411764696</v>
      </c>
      <c r="L57" s="32">
        <v>842.19895287958116</v>
      </c>
      <c r="M57" s="32">
        <v>798.05379746835445</v>
      </c>
      <c r="N57" s="32">
        <v>817.72727272727275</v>
      </c>
      <c r="O57" s="32">
        <v>817.74509803921569</v>
      </c>
      <c r="P57" s="32">
        <v>820.04792332268369</v>
      </c>
      <c r="Q57" s="32">
        <v>830.21406727828753</v>
      </c>
      <c r="R57" s="32">
        <v>822.61146496815286</v>
      </c>
      <c r="S57" s="32">
        <v>816.23586429725356</v>
      </c>
      <c r="T57" s="32">
        <v>801.07208872458409</v>
      </c>
      <c r="U57" s="32">
        <v>804.89959839357425</v>
      </c>
      <c r="V57" s="32">
        <v>804.12631578947367</v>
      </c>
      <c r="W57" s="32">
        <v>806.0593220338983</v>
      </c>
      <c r="X57" s="32">
        <v>814.77223427331887</v>
      </c>
      <c r="Y57" s="33">
        <v>867.70780856423175</v>
      </c>
    </row>
    <row r="58" spans="1:25" ht="15" customHeight="1" outlineLevel="1" thickBot="1" x14ac:dyDescent="0.25">
      <c r="A58" s="2" t="s">
        <v>32</v>
      </c>
      <c r="B58" s="31">
        <v>283.58</v>
      </c>
      <c r="C58" s="32">
        <v>283.58</v>
      </c>
      <c r="D58" s="32">
        <v>283.58</v>
      </c>
      <c r="E58" s="32">
        <v>283.58</v>
      </c>
      <c r="F58" s="32">
        <v>283.58</v>
      </c>
      <c r="G58" s="32">
        <v>283.58</v>
      </c>
      <c r="H58" s="32">
        <v>283.58</v>
      </c>
      <c r="I58" s="32">
        <v>283.58</v>
      </c>
      <c r="J58" s="32">
        <v>283.58</v>
      </c>
      <c r="K58" s="32">
        <v>283.58</v>
      </c>
      <c r="L58" s="32">
        <v>283.58</v>
      </c>
      <c r="M58" s="32">
        <v>283.58</v>
      </c>
      <c r="N58" s="32">
        <v>283.58</v>
      </c>
      <c r="O58" s="32">
        <v>283.58</v>
      </c>
      <c r="P58" s="32">
        <v>283.58</v>
      </c>
      <c r="Q58" s="32">
        <v>283.58</v>
      </c>
      <c r="R58" s="32">
        <v>283.58</v>
      </c>
      <c r="S58" s="32">
        <v>283.58</v>
      </c>
      <c r="T58" s="32">
        <v>283.58</v>
      </c>
      <c r="U58" s="32">
        <v>283.58</v>
      </c>
      <c r="V58" s="32">
        <v>283.58</v>
      </c>
      <c r="W58" s="32">
        <v>283.58</v>
      </c>
      <c r="X58" s="32">
        <v>283.58</v>
      </c>
      <c r="Y58" s="33">
        <v>283.58</v>
      </c>
    </row>
    <row r="59" spans="1:25" ht="15" customHeight="1" outlineLevel="1" thickBot="1" x14ac:dyDescent="0.25">
      <c r="A59" s="2" t="s">
        <v>58</v>
      </c>
      <c r="B59" s="31">
        <v>37.799999999999997</v>
      </c>
      <c r="C59" s="32">
        <v>37.799999999999997</v>
      </c>
      <c r="D59" s="32">
        <v>37.799999999999997</v>
      </c>
      <c r="E59" s="32">
        <v>37.799999999999997</v>
      </c>
      <c r="F59" s="32">
        <v>37.799999999999997</v>
      </c>
      <c r="G59" s="32">
        <v>37.799999999999997</v>
      </c>
      <c r="H59" s="32">
        <v>37.799999999999997</v>
      </c>
      <c r="I59" s="32">
        <v>37.799999999999997</v>
      </c>
      <c r="J59" s="32">
        <v>37.799999999999997</v>
      </c>
      <c r="K59" s="32">
        <v>37.799999999999997</v>
      </c>
      <c r="L59" s="32">
        <v>37.799999999999997</v>
      </c>
      <c r="M59" s="32">
        <v>37.799999999999997</v>
      </c>
      <c r="N59" s="32">
        <v>37.799999999999997</v>
      </c>
      <c r="O59" s="32">
        <v>37.799999999999997</v>
      </c>
      <c r="P59" s="32">
        <v>37.799999999999997</v>
      </c>
      <c r="Q59" s="32">
        <v>37.799999999999997</v>
      </c>
      <c r="R59" s="32">
        <v>37.799999999999997</v>
      </c>
      <c r="S59" s="32">
        <v>37.799999999999997</v>
      </c>
      <c r="T59" s="32">
        <v>37.799999999999997</v>
      </c>
      <c r="U59" s="32">
        <v>37.799999999999997</v>
      </c>
      <c r="V59" s="32">
        <v>37.799999999999997</v>
      </c>
      <c r="W59" s="32">
        <v>37.799999999999997</v>
      </c>
      <c r="X59" s="32">
        <v>37.799999999999997</v>
      </c>
      <c r="Y59" s="33">
        <v>37.799999999999997</v>
      </c>
    </row>
    <row r="60" spans="1:25" ht="15" customHeight="1" outlineLevel="1" thickBot="1" x14ac:dyDescent="0.25">
      <c r="A60" s="2" t="s">
        <v>35</v>
      </c>
      <c r="B60" s="31">
        <v>2.9729621000000002</v>
      </c>
      <c r="C60" s="32">
        <v>2.9729621000000002</v>
      </c>
      <c r="D60" s="32">
        <v>2.9729621000000002</v>
      </c>
      <c r="E60" s="32">
        <v>2.9729621000000002</v>
      </c>
      <c r="F60" s="32">
        <v>2.9729621000000002</v>
      </c>
      <c r="G60" s="32">
        <v>2.9729621000000002</v>
      </c>
      <c r="H60" s="32">
        <v>2.9729621000000002</v>
      </c>
      <c r="I60" s="32">
        <v>2.9729621000000002</v>
      </c>
      <c r="J60" s="32">
        <v>2.9729621000000002</v>
      </c>
      <c r="K60" s="32">
        <v>2.9729621000000002</v>
      </c>
      <c r="L60" s="32">
        <v>2.9729621000000002</v>
      </c>
      <c r="M60" s="32">
        <v>2.9729621000000002</v>
      </c>
      <c r="N60" s="32">
        <v>2.9729621000000002</v>
      </c>
      <c r="O60" s="32">
        <v>2.9729621000000002</v>
      </c>
      <c r="P60" s="32">
        <v>2.9729621000000002</v>
      </c>
      <c r="Q60" s="32">
        <v>2.9729621000000002</v>
      </c>
      <c r="R60" s="32">
        <v>2.9729621000000002</v>
      </c>
      <c r="S60" s="32">
        <v>2.9729621000000002</v>
      </c>
      <c r="T60" s="32">
        <v>2.9729621000000002</v>
      </c>
      <c r="U60" s="32">
        <v>2.9729621000000002</v>
      </c>
      <c r="V60" s="32">
        <v>2.9729621000000002</v>
      </c>
      <c r="W60" s="32">
        <v>2.9729621000000002</v>
      </c>
      <c r="X60" s="32">
        <v>2.9729621000000002</v>
      </c>
      <c r="Y60" s="33">
        <v>2.9729621000000002</v>
      </c>
    </row>
    <row r="61" spans="1:25" ht="20.25" customHeight="1" thickBot="1" x14ac:dyDescent="0.25">
      <c r="A61" s="10">
        <v>10</v>
      </c>
      <c r="B61" s="28">
        <f t="shared" ref="B61:Y61" si="9">B62+B63+B64+B65</f>
        <v>1291.9033943766569</v>
      </c>
      <c r="C61" s="29">
        <f t="shared" si="9"/>
        <v>1323.3295702871342</v>
      </c>
      <c r="D61" s="29">
        <f t="shared" si="9"/>
        <v>1326.506808253846</v>
      </c>
      <c r="E61" s="29">
        <f t="shared" si="9"/>
        <v>1347.6117480424919</v>
      </c>
      <c r="F61" s="29">
        <f t="shared" si="9"/>
        <v>1347.3657826128203</v>
      </c>
      <c r="G61" s="29">
        <f t="shared" si="9"/>
        <v>1398.1868279146961</v>
      </c>
      <c r="H61" s="29">
        <f t="shared" si="9"/>
        <v>1348.909537023547</v>
      </c>
      <c r="I61" s="29">
        <f t="shared" si="9"/>
        <v>1218.7662274061224</v>
      </c>
      <c r="J61" s="29">
        <f t="shared" si="9"/>
        <v>1144.528400696491</v>
      </c>
      <c r="K61" s="29">
        <f t="shared" si="9"/>
        <v>1134.1983229247421</v>
      </c>
      <c r="L61" s="29">
        <f t="shared" si="9"/>
        <v>1146.0376607089643</v>
      </c>
      <c r="M61" s="29">
        <f t="shared" si="9"/>
        <v>1141.775642512371</v>
      </c>
      <c r="N61" s="29">
        <f t="shared" si="9"/>
        <v>1145.4978896362318</v>
      </c>
      <c r="O61" s="29">
        <f t="shared" si="9"/>
        <v>1180.0122213592592</v>
      </c>
      <c r="P61" s="29">
        <f t="shared" si="9"/>
        <v>1167.615801979154</v>
      </c>
      <c r="Q61" s="29">
        <f t="shared" si="9"/>
        <v>1164.3376011168971</v>
      </c>
      <c r="R61" s="29">
        <f t="shared" si="9"/>
        <v>1162.2259779730157</v>
      </c>
      <c r="S61" s="29">
        <f t="shared" si="9"/>
        <v>1137.3936125065038</v>
      </c>
      <c r="T61" s="29">
        <f t="shared" si="9"/>
        <v>1141.1549925568527</v>
      </c>
      <c r="U61" s="29">
        <f t="shared" si="9"/>
        <v>1130.795793315971</v>
      </c>
      <c r="V61" s="29">
        <f t="shared" si="9"/>
        <v>1142.2017993093023</v>
      </c>
      <c r="W61" s="29">
        <f t="shared" si="9"/>
        <v>1138.1718597377951</v>
      </c>
      <c r="X61" s="29">
        <f t="shared" si="9"/>
        <v>1191.8315945786323</v>
      </c>
      <c r="Y61" s="30">
        <f t="shared" si="9"/>
        <v>1266.8232708885982</v>
      </c>
    </row>
    <row r="62" spans="1:25" ht="51.75" customHeight="1" outlineLevel="1" thickBot="1" x14ac:dyDescent="0.25">
      <c r="A62" s="2" t="s">
        <v>42</v>
      </c>
      <c r="B62" s="31">
        <v>967.55043227665703</v>
      </c>
      <c r="C62" s="32">
        <v>998.97660818713439</v>
      </c>
      <c r="D62" s="32">
        <v>1002.1538461538462</v>
      </c>
      <c r="E62" s="32">
        <v>1023.258785942492</v>
      </c>
      <c r="F62" s="32">
        <v>1023.0128205128206</v>
      </c>
      <c r="G62" s="32">
        <v>1073.8338658146963</v>
      </c>
      <c r="H62" s="32">
        <v>1024.5565749235473</v>
      </c>
      <c r="I62" s="32">
        <v>894.41326530612253</v>
      </c>
      <c r="J62" s="32">
        <v>820.17543859649118</v>
      </c>
      <c r="K62" s="32">
        <v>809.84536082474222</v>
      </c>
      <c r="L62" s="32">
        <v>821.68469860896448</v>
      </c>
      <c r="M62" s="32">
        <v>817.42268041237105</v>
      </c>
      <c r="N62" s="32">
        <v>821.14492753623188</v>
      </c>
      <c r="O62" s="32">
        <v>855.65925925925933</v>
      </c>
      <c r="P62" s="32">
        <v>843.26283987915406</v>
      </c>
      <c r="Q62" s="32">
        <v>839.98463901689718</v>
      </c>
      <c r="R62" s="32">
        <v>837.8730158730159</v>
      </c>
      <c r="S62" s="32">
        <v>813.04065040650403</v>
      </c>
      <c r="T62" s="32">
        <v>816.80203045685289</v>
      </c>
      <c r="U62" s="32">
        <v>806.44283121597107</v>
      </c>
      <c r="V62" s="32">
        <v>817.84883720930236</v>
      </c>
      <c r="W62" s="32">
        <v>813.81889763779532</v>
      </c>
      <c r="X62" s="32">
        <v>867.47863247863256</v>
      </c>
      <c r="Y62" s="33">
        <v>942.47030878859846</v>
      </c>
    </row>
    <row r="63" spans="1:25" ht="15" customHeight="1" outlineLevel="1" thickBot="1" x14ac:dyDescent="0.25">
      <c r="A63" s="2" t="s">
        <v>32</v>
      </c>
      <c r="B63" s="31">
        <v>283.58</v>
      </c>
      <c r="C63" s="32">
        <v>283.58</v>
      </c>
      <c r="D63" s="32">
        <v>283.58</v>
      </c>
      <c r="E63" s="32">
        <v>283.58</v>
      </c>
      <c r="F63" s="32">
        <v>283.58</v>
      </c>
      <c r="G63" s="32">
        <v>283.58</v>
      </c>
      <c r="H63" s="32">
        <v>283.58</v>
      </c>
      <c r="I63" s="32">
        <v>283.58</v>
      </c>
      <c r="J63" s="32">
        <v>283.58</v>
      </c>
      <c r="K63" s="32">
        <v>283.58</v>
      </c>
      <c r="L63" s="32">
        <v>283.58</v>
      </c>
      <c r="M63" s="32">
        <v>283.58</v>
      </c>
      <c r="N63" s="32">
        <v>283.58</v>
      </c>
      <c r="O63" s="32">
        <v>283.58</v>
      </c>
      <c r="P63" s="32">
        <v>283.58</v>
      </c>
      <c r="Q63" s="32">
        <v>283.58</v>
      </c>
      <c r="R63" s="32">
        <v>283.58</v>
      </c>
      <c r="S63" s="32">
        <v>283.58</v>
      </c>
      <c r="T63" s="32">
        <v>283.58</v>
      </c>
      <c r="U63" s="32">
        <v>283.58</v>
      </c>
      <c r="V63" s="32">
        <v>283.58</v>
      </c>
      <c r="W63" s="32">
        <v>283.58</v>
      </c>
      <c r="X63" s="32">
        <v>283.58</v>
      </c>
      <c r="Y63" s="33">
        <v>283.58</v>
      </c>
    </row>
    <row r="64" spans="1:25" ht="15" customHeight="1" outlineLevel="1" thickBot="1" x14ac:dyDescent="0.25">
      <c r="A64" s="2" t="s">
        <v>58</v>
      </c>
      <c r="B64" s="31">
        <v>37.799999999999997</v>
      </c>
      <c r="C64" s="32">
        <v>37.799999999999997</v>
      </c>
      <c r="D64" s="32">
        <v>37.799999999999997</v>
      </c>
      <c r="E64" s="32">
        <v>37.799999999999997</v>
      </c>
      <c r="F64" s="32">
        <v>37.799999999999997</v>
      </c>
      <c r="G64" s="32">
        <v>37.799999999999997</v>
      </c>
      <c r="H64" s="32">
        <v>37.799999999999997</v>
      </c>
      <c r="I64" s="32">
        <v>37.799999999999997</v>
      </c>
      <c r="J64" s="32">
        <v>37.799999999999997</v>
      </c>
      <c r="K64" s="32">
        <v>37.799999999999997</v>
      </c>
      <c r="L64" s="32">
        <v>37.799999999999997</v>
      </c>
      <c r="M64" s="32">
        <v>37.799999999999997</v>
      </c>
      <c r="N64" s="32">
        <v>37.799999999999997</v>
      </c>
      <c r="O64" s="32">
        <v>37.799999999999997</v>
      </c>
      <c r="P64" s="32">
        <v>37.799999999999997</v>
      </c>
      <c r="Q64" s="32">
        <v>37.799999999999997</v>
      </c>
      <c r="R64" s="32">
        <v>37.799999999999997</v>
      </c>
      <c r="S64" s="32">
        <v>37.799999999999997</v>
      </c>
      <c r="T64" s="32">
        <v>37.799999999999997</v>
      </c>
      <c r="U64" s="32">
        <v>37.799999999999997</v>
      </c>
      <c r="V64" s="32">
        <v>37.799999999999997</v>
      </c>
      <c r="W64" s="32">
        <v>37.799999999999997</v>
      </c>
      <c r="X64" s="32">
        <v>37.799999999999997</v>
      </c>
      <c r="Y64" s="33">
        <v>37.799999999999997</v>
      </c>
    </row>
    <row r="65" spans="1:25" ht="15" customHeight="1" outlineLevel="1" thickBot="1" x14ac:dyDescent="0.25">
      <c r="A65" s="2" t="s">
        <v>35</v>
      </c>
      <c r="B65" s="31">
        <v>2.9729621000000002</v>
      </c>
      <c r="C65" s="32">
        <v>2.9729621000000002</v>
      </c>
      <c r="D65" s="32">
        <v>2.9729621000000002</v>
      </c>
      <c r="E65" s="32">
        <v>2.9729621000000002</v>
      </c>
      <c r="F65" s="32">
        <v>2.9729621000000002</v>
      </c>
      <c r="G65" s="32">
        <v>2.9729621000000002</v>
      </c>
      <c r="H65" s="32">
        <v>2.9729621000000002</v>
      </c>
      <c r="I65" s="32">
        <v>2.9729621000000002</v>
      </c>
      <c r="J65" s="32">
        <v>2.9729621000000002</v>
      </c>
      <c r="K65" s="32">
        <v>2.9729621000000002</v>
      </c>
      <c r="L65" s="32">
        <v>2.9729621000000002</v>
      </c>
      <c r="M65" s="32">
        <v>2.9729621000000002</v>
      </c>
      <c r="N65" s="32">
        <v>2.9729621000000002</v>
      </c>
      <c r="O65" s="32">
        <v>2.9729621000000002</v>
      </c>
      <c r="P65" s="32">
        <v>2.9729621000000002</v>
      </c>
      <c r="Q65" s="32">
        <v>2.9729621000000002</v>
      </c>
      <c r="R65" s="32">
        <v>2.9729621000000002</v>
      </c>
      <c r="S65" s="32">
        <v>2.9729621000000002</v>
      </c>
      <c r="T65" s="32">
        <v>2.9729621000000002</v>
      </c>
      <c r="U65" s="32">
        <v>2.9729621000000002</v>
      </c>
      <c r="V65" s="32">
        <v>2.9729621000000002</v>
      </c>
      <c r="W65" s="32">
        <v>2.9729621000000002</v>
      </c>
      <c r="X65" s="32">
        <v>2.9729621000000002</v>
      </c>
      <c r="Y65" s="33">
        <v>2.9729621000000002</v>
      </c>
    </row>
    <row r="66" spans="1:25" ht="20.25" customHeight="1" thickBot="1" x14ac:dyDescent="0.25">
      <c r="A66" s="10">
        <v>11</v>
      </c>
      <c r="B66" s="28">
        <f t="shared" ref="B66:Y66" si="10">B67+B68+B69+B70</f>
        <v>1256.0240496331564</v>
      </c>
      <c r="C66" s="29">
        <f t="shared" si="10"/>
        <v>1272.4085176555554</v>
      </c>
      <c r="D66" s="29">
        <f t="shared" si="10"/>
        <v>1280.8984166454545</v>
      </c>
      <c r="E66" s="29">
        <f t="shared" si="10"/>
        <v>1274.0355017825393</v>
      </c>
      <c r="F66" s="29">
        <f t="shared" si="10"/>
        <v>1279.0663378961781</v>
      </c>
      <c r="G66" s="29">
        <f t="shared" si="10"/>
        <v>1274.5780424858519</v>
      </c>
      <c r="H66" s="29">
        <f t="shared" si="10"/>
        <v>1307.7447749654968</v>
      </c>
      <c r="I66" s="29">
        <f t="shared" si="10"/>
        <v>1229.6710282577608</v>
      </c>
      <c r="J66" s="29">
        <f t="shared" si="10"/>
        <v>1210.4640732111109</v>
      </c>
      <c r="K66" s="29">
        <f t="shared" si="10"/>
        <v>1209.4198517321067</v>
      </c>
      <c r="L66" s="29">
        <f t="shared" si="10"/>
        <v>1247.6311575887216</v>
      </c>
      <c r="M66" s="29">
        <f t="shared" si="10"/>
        <v>1236.4263048362479</v>
      </c>
      <c r="N66" s="29">
        <f t="shared" si="10"/>
        <v>1209.2936149189909</v>
      </c>
      <c r="O66" s="29">
        <f t="shared" si="10"/>
        <v>1204.0830970325335</v>
      </c>
      <c r="P66" s="29">
        <f t="shared" si="10"/>
        <v>1240.1899344435224</v>
      </c>
      <c r="Q66" s="29">
        <f t="shared" si="10"/>
        <v>1204.0186155954407</v>
      </c>
      <c r="R66" s="29">
        <f t="shared" si="10"/>
        <v>1192.9481282631418</v>
      </c>
      <c r="S66" s="29">
        <f t="shared" si="10"/>
        <v>1225.6852974293411</v>
      </c>
      <c r="T66" s="29">
        <f t="shared" si="10"/>
        <v>1125.5469919507461</v>
      </c>
      <c r="U66" s="29">
        <f t="shared" si="10"/>
        <v>1123.006808253846</v>
      </c>
      <c r="V66" s="29">
        <f t="shared" si="10"/>
        <v>1122.4101049571427</v>
      </c>
      <c r="W66" s="29">
        <f t="shared" si="10"/>
        <v>1137.7131230657947</v>
      </c>
      <c r="X66" s="29">
        <f t="shared" si="10"/>
        <v>1166.9932947403324</v>
      </c>
      <c r="Y66" s="30">
        <f t="shared" si="10"/>
        <v>1219.1548269018647</v>
      </c>
    </row>
    <row r="67" spans="1:25" ht="51.75" customHeight="1" outlineLevel="1" thickBot="1" x14ac:dyDescent="0.25">
      <c r="A67" s="2" t="s">
        <v>42</v>
      </c>
      <c r="B67" s="31">
        <v>931.67108753315654</v>
      </c>
      <c r="C67" s="32">
        <v>948.05555555555554</v>
      </c>
      <c r="D67" s="32">
        <v>956.54545454545462</v>
      </c>
      <c r="E67" s="32">
        <v>949.68253968253953</v>
      </c>
      <c r="F67" s="32">
        <v>954.71337579617818</v>
      </c>
      <c r="G67" s="32">
        <v>950.22508038585204</v>
      </c>
      <c r="H67" s="32">
        <v>983.39181286549706</v>
      </c>
      <c r="I67" s="32">
        <v>905.31806615776088</v>
      </c>
      <c r="J67" s="32">
        <v>886.11111111111109</v>
      </c>
      <c r="K67" s="32">
        <v>885.06688963210695</v>
      </c>
      <c r="L67" s="32">
        <v>923.27819548872185</v>
      </c>
      <c r="M67" s="32">
        <v>912.07334273624815</v>
      </c>
      <c r="N67" s="32">
        <v>884.94065281899111</v>
      </c>
      <c r="O67" s="32">
        <v>879.7301349325337</v>
      </c>
      <c r="P67" s="32">
        <v>915.83697234352246</v>
      </c>
      <c r="Q67" s="32">
        <v>879.66565349544078</v>
      </c>
      <c r="R67" s="32">
        <v>868.59516616314204</v>
      </c>
      <c r="S67" s="32">
        <v>901.33233532934128</v>
      </c>
      <c r="T67" s="32">
        <v>801.19402985074623</v>
      </c>
      <c r="U67" s="32">
        <v>798.65384615384619</v>
      </c>
      <c r="V67" s="32">
        <v>798.05714285714294</v>
      </c>
      <c r="W67" s="32">
        <v>813.36016096579476</v>
      </c>
      <c r="X67" s="32">
        <v>842.64033264033264</v>
      </c>
      <c r="Y67" s="33">
        <v>894.80186480186489</v>
      </c>
    </row>
    <row r="68" spans="1:25" ht="15" customHeight="1" outlineLevel="1" thickBot="1" x14ac:dyDescent="0.25">
      <c r="A68" s="2" t="s">
        <v>32</v>
      </c>
      <c r="B68" s="31">
        <v>283.58</v>
      </c>
      <c r="C68" s="32">
        <v>283.58</v>
      </c>
      <c r="D68" s="32">
        <v>283.58</v>
      </c>
      <c r="E68" s="32">
        <v>283.58</v>
      </c>
      <c r="F68" s="32">
        <v>283.58</v>
      </c>
      <c r="G68" s="32">
        <v>283.58</v>
      </c>
      <c r="H68" s="32">
        <v>283.58</v>
      </c>
      <c r="I68" s="32">
        <v>283.58</v>
      </c>
      <c r="J68" s="32">
        <v>283.58</v>
      </c>
      <c r="K68" s="32">
        <v>283.58</v>
      </c>
      <c r="L68" s="32">
        <v>283.58</v>
      </c>
      <c r="M68" s="32">
        <v>283.58</v>
      </c>
      <c r="N68" s="32">
        <v>283.58</v>
      </c>
      <c r="O68" s="32">
        <v>283.58</v>
      </c>
      <c r="P68" s="32">
        <v>283.58</v>
      </c>
      <c r="Q68" s="32">
        <v>283.58</v>
      </c>
      <c r="R68" s="32">
        <v>283.58</v>
      </c>
      <c r="S68" s="32">
        <v>283.58</v>
      </c>
      <c r="T68" s="32">
        <v>283.58</v>
      </c>
      <c r="U68" s="32">
        <v>283.58</v>
      </c>
      <c r="V68" s="32">
        <v>283.58</v>
      </c>
      <c r="W68" s="32">
        <v>283.58</v>
      </c>
      <c r="X68" s="32">
        <v>283.58</v>
      </c>
      <c r="Y68" s="33">
        <v>283.58</v>
      </c>
    </row>
    <row r="69" spans="1:25" ht="15" customHeight="1" outlineLevel="1" thickBot="1" x14ac:dyDescent="0.25">
      <c r="A69" s="2" t="s">
        <v>58</v>
      </c>
      <c r="B69" s="31">
        <v>37.799999999999997</v>
      </c>
      <c r="C69" s="32">
        <v>37.799999999999997</v>
      </c>
      <c r="D69" s="32">
        <v>37.799999999999997</v>
      </c>
      <c r="E69" s="32">
        <v>37.799999999999997</v>
      </c>
      <c r="F69" s="32">
        <v>37.799999999999997</v>
      </c>
      <c r="G69" s="32">
        <v>37.799999999999997</v>
      </c>
      <c r="H69" s="32">
        <v>37.799999999999997</v>
      </c>
      <c r="I69" s="32">
        <v>37.799999999999997</v>
      </c>
      <c r="J69" s="32">
        <v>37.799999999999997</v>
      </c>
      <c r="K69" s="32">
        <v>37.799999999999997</v>
      </c>
      <c r="L69" s="32">
        <v>37.799999999999997</v>
      </c>
      <c r="M69" s="32">
        <v>37.799999999999997</v>
      </c>
      <c r="N69" s="32">
        <v>37.799999999999997</v>
      </c>
      <c r="O69" s="32">
        <v>37.799999999999997</v>
      </c>
      <c r="P69" s="32">
        <v>37.799999999999997</v>
      </c>
      <c r="Q69" s="32">
        <v>37.799999999999997</v>
      </c>
      <c r="R69" s="32">
        <v>37.799999999999997</v>
      </c>
      <c r="S69" s="32">
        <v>37.799999999999997</v>
      </c>
      <c r="T69" s="32">
        <v>37.799999999999997</v>
      </c>
      <c r="U69" s="32">
        <v>37.799999999999997</v>
      </c>
      <c r="V69" s="32">
        <v>37.799999999999997</v>
      </c>
      <c r="W69" s="32">
        <v>37.799999999999997</v>
      </c>
      <c r="X69" s="32">
        <v>37.799999999999997</v>
      </c>
      <c r="Y69" s="33">
        <v>37.799999999999997</v>
      </c>
    </row>
    <row r="70" spans="1:25" ht="15" customHeight="1" outlineLevel="1" thickBot="1" x14ac:dyDescent="0.25">
      <c r="A70" s="2" t="s">
        <v>35</v>
      </c>
      <c r="B70" s="31">
        <v>2.9729621000000002</v>
      </c>
      <c r="C70" s="32">
        <v>2.9729621000000002</v>
      </c>
      <c r="D70" s="32">
        <v>2.9729621000000002</v>
      </c>
      <c r="E70" s="32">
        <v>2.9729621000000002</v>
      </c>
      <c r="F70" s="32">
        <v>2.9729621000000002</v>
      </c>
      <c r="G70" s="32">
        <v>2.9729621000000002</v>
      </c>
      <c r="H70" s="32">
        <v>2.9729621000000002</v>
      </c>
      <c r="I70" s="32">
        <v>2.9729621000000002</v>
      </c>
      <c r="J70" s="32">
        <v>2.9729621000000002</v>
      </c>
      <c r="K70" s="32">
        <v>2.9729621000000002</v>
      </c>
      <c r="L70" s="32">
        <v>2.9729621000000002</v>
      </c>
      <c r="M70" s="32">
        <v>2.9729621000000002</v>
      </c>
      <c r="N70" s="32">
        <v>2.9729621000000002</v>
      </c>
      <c r="O70" s="32">
        <v>2.9729621000000002</v>
      </c>
      <c r="P70" s="32">
        <v>2.9729621000000002</v>
      </c>
      <c r="Q70" s="32">
        <v>2.9729621000000002</v>
      </c>
      <c r="R70" s="32">
        <v>2.9729621000000002</v>
      </c>
      <c r="S70" s="32">
        <v>2.9729621000000002</v>
      </c>
      <c r="T70" s="32">
        <v>2.9729621000000002</v>
      </c>
      <c r="U70" s="32">
        <v>2.9729621000000002</v>
      </c>
      <c r="V70" s="32">
        <v>2.9729621000000002</v>
      </c>
      <c r="W70" s="32">
        <v>2.9729621000000002</v>
      </c>
      <c r="X70" s="32">
        <v>2.9729621000000002</v>
      </c>
      <c r="Y70" s="33">
        <v>2.9729621000000002</v>
      </c>
    </row>
    <row r="71" spans="1:25" ht="20.25" customHeight="1" thickBot="1" x14ac:dyDescent="0.25">
      <c r="A71" s="10">
        <v>12</v>
      </c>
      <c r="B71" s="28">
        <f t="shared" ref="B71:Y71" si="11">B72+B73+B74+B75</f>
        <v>1209.8199950670328</v>
      </c>
      <c r="C71" s="29">
        <f t="shared" si="11"/>
        <v>1248.2698760465873</v>
      </c>
      <c r="D71" s="29">
        <f t="shared" si="11"/>
        <v>1304.8696794252278</v>
      </c>
      <c r="E71" s="29">
        <f t="shared" si="11"/>
        <v>1312.9154620999998</v>
      </c>
      <c r="F71" s="29">
        <f t="shared" si="11"/>
        <v>1277.7934765694531</v>
      </c>
      <c r="G71" s="29">
        <f t="shared" si="11"/>
        <v>1262.528857865472</v>
      </c>
      <c r="H71" s="29">
        <f t="shared" si="11"/>
        <v>1319.6470797470586</v>
      </c>
      <c r="I71" s="29">
        <f t="shared" si="11"/>
        <v>1269.1722392084337</v>
      </c>
      <c r="J71" s="29">
        <f t="shared" si="11"/>
        <v>1156.6455385192137</v>
      </c>
      <c r="K71" s="29">
        <f t="shared" si="11"/>
        <v>1160.5858388123286</v>
      </c>
      <c r="L71" s="29">
        <f t="shared" si="11"/>
        <v>1160.5209010312976</v>
      </c>
      <c r="M71" s="29">
        <f t="shared" si="11"/>
        <v>1165.0098964065692</v>
      </c>
      <c r="N71" s="29">
        <f t="shared" si="11"/>
        <v>1160.6310519876401</v>
      </c>
      <c r="O71" s="29">
        <f t="shared" si="11"/>
        <v>1158.966057338095</v>
      </c>
      <c r="P71" s="29">
        <f t="shared" si="11"/>
        <v>1153.2401336610508</v>
      </c>
      <c r="Q71" s="29">
        <f t="shared" si="11"/>
        <v>1149.9067842528859</v>
      </c>
      <c r="R71" s="29">
        <f t="shared" si="11"/>
        <v>1153.0744232872146</v>
      </c>
      <c r="S71" s="29">
        <f t="shared" si="11"/>
        <v>1168.4542692895425</v>
      </c>
      <c r="T71" s="29">
        <f t="shared" si="11"/>
        <v>1179.7026124496501</v>
      </c>
      <c r="U71" s="29">
        <f t="shared" si="11"/>
        <v>1168.8898241037805</v>
      </c>
      <c r="V71" s="29">
        <f t="shared" si="11"/>
        <v>1173.4552585509393</v>
      </c>
      <c r="W71" s="29">
        <f t="shared" si="11"/>
        <v>1192.1994439763325</v>
      </c>
      <c r="X71" s="29">
        <f t="shared" si="11"/>
        <v>1122.0812471779509</v>
      </c>
      <c r="Y71" s="30">
        <f t="shared" si="11"/>
        <v>1194.8224456680748</v>
      </c>
    </row>
    <row r="72" spans="1:25" ht="51.75" customHeight="1" outlineLevel="1" thickBot="1" x14ac:dyDescent="0.25">
      <c r="A72" s="2" t="s">
        <v>42</v>
      </c>
      <c r="B72" s="31">
        <v>885.46703296703299</v>
      </c>
      <c r="C72" s="32">
        <v>923.91691394658756</v>
      </c>
      <c r="D72" s="32">
        <v>980.51671732522789</v>
      </c>
      <c r="E72" s="32">
        <v>988.56249999999989</v>
      </c>
      <c r="F72" s="32">
        <v>953.44051446945332</v>
      </c>
      <c r="G72" s="32">
        <v>938.17589576547221</v>
      </c>
      <c r="H72" s="32">
        <v>995.29411764705878</v>
      </c>
      <c r="I72" s="32">
        <v>944.81927710843388</v>
      </c>
      <c r="J72" s="32">
        <v>832.2925764192139</v>
      </c>
      <c r="K72" s="32">
        <v>836.23287671232879</v>
      </c>
      <c r="L72" s="32">
        <v>836.16793893129784</v>
      </c>
      <c r="M72" s="32">
        <v>840.65693430656938</v>
      </c>
      <c r="N72" s="32">
        <v>836.27808988764036</v>
      </c>
      <c r="O72" s="32">
        <v>834.61309523809518</v>
      </c>
      <c r="P72" s="32">
        <v>828.88717156105099</v>
      </c>
      <c r="Q72" s="32">
        <v>825.55382215288614</v>
      </c>
      <c r="R72" s="32">
        <v>828.72146118721469</v>
      </c>
      <c r="S72" s="32">
        <v>844.10130718954258</v>
      </c>
      <c r="T72" s="32">
        <v>855.34965034965035</v>
      </c>
      <c r="U72" s="32">
        <v>844.5368620037807</v>
      </c>
      <c r="V72" s="32">
        <v>849.10229645093943</v>
      </c>
      <c r="W72" s="32">
        <v>867.84648187633263</v>
      </c>
      <c r="X72" s="32">
        <v>797.728285077951</v>
      </c>
      <c r="Y72" s="33">
        <v>870.46948356807502</v>
      </c>
    </row>
    <row r="73" spans="1:25" ht="15" customHeight="1" outlineLevel="1" thickBot="1" x14ac:dyDescent="0.25">
      <c r="A73" s="2" t="s">
        <v>32</v>
      </c>
      <c r="B73" s="31">
        <v>283.58</v>
      </c>
      <c r="C73" s="32">
        <v>283.58</v>
      </c>
      <c r="D73" s="32">
        <v>283.58</v>
      </c>
      <c r="E73" s="32">
        <v>283.58</v>
      </c>
      <c r="F73" s="32">
        <v>283.58</v>
      </c>
      <c r="G73" s="32">
        <v>283.58</v>
      </c>
      <c r="H73" s="32">
        <v>283.58</v>
      </c>
      <c r="I73" s="32">
        <v>283.58</v>
      </c>
      <c r="J73" s="32">
        <v>283.58</v>
      </c>
      <c r="K73" s="32">
        <v>283.58</v>
      </c>
      <c r="L73" s="32">
        <v>283.58</v>
      </c>
      <c r="M73" s="32">
        <v>283.58</v>
      </c>
      <c r="N73" s="32">
        <v>283.58</v>
      </c>
      <c r="O73" s="32">
        <v>283.58</v>
      </c>
      <c r="P73" s="32">
        <v>283.58</v>
      </c>
      <c r="Q73" s="32">
        <v>283.58</v>
      </c>
      <c r="R73" s="32">
        <v>283.58</v>
      </c>
      <c r="S73" s="32">
        <v>283.58</v>
      </c>
      <c r="T73" s="32">
        <v>283.58</v>
      </c>
      <c r="U73" s="32">
        <v>283.58</v>
      </c>
      <c r="V73" s="32">
        <v>283.58</v>
      </c>
      <c r="W73" s="32">
        <v>283.58</v>
      </c>
      <c r="X73" s="32">
        <v>283.58</v>
      </c>
      <c r="Y73" s="33">
        <v>283.58</v>
      </c>
    </row>
    <row r="74" spans="1:25" ht="15" customHeight="1" outlineLevel="1" thickBot="1" x14ac:dyDescent="0.25">
      <c r="A74" s="2" t="s">
        <v>58</v>
      </c>
      <c r="B74" s="31">
        <v>37.799999999999997</v>
      </c>
      <c r="C74" s="32">
        <v>37.799999999999997</v>
      </c>
      <c r="D74" s="32">
        <v>37.799999999999997</v>
      </c>
      <c r="E74" s="32">
        <v>37.799999999999997</v>
      </c>
      <c r="F74" s="32">
        <v>37.799999999999997</v>
      </c>
      <c r="G74" s="32">
        <v>37.799999999999997</v>
      </c>
      <c r="H74" s="32">
        <v>37.799999999999997</v>
      </c>
      <c r="I74" s="32">
        <v>37.799999999999997</v>
      </c>
      <c r="J74" s="32">
        <v>37.799999999999997</v>
      </c>
      <c r="K74" s="32">
        <v>37.799999999999997</v>
      </c>
      <c r="L74" s="32">
        <v>37.799999999999997</v>
      </c>
      <c r="M74" s="32">
        <v>37.799999999999997</v>
      </c>
      <c r="N74" s="32">
        <v>37.799999999999997</v>
      </c>
      <c r="O74" s="32">
        <v>37.799999999999997</v>
      </c>
      <c r="P74" s="32">
        <v>37.799999999999997</v>
      </c>
      <c r="Q74" s="32">
        <v>37.799999999999997</v>
      </c>
      <c r="R74" s="32">
        <v>37.799999999999997</v>
      </c>
      <c r="S74" s="32">
        <v>37.799999999999997</v>
      </c>
      <c r="T74" s="32">
        <v>37.799999999999997</v>
      </c>
      <c r="U74" s="32">
        <v>37.799999999999997</v>
      </c>
      <c r="V74" s="32">
        <v>37.799999999999997</v>
      </c>
      <c r="W74" s="32">
        <v>37.799999999999997</v>
      </c>
      <c r="X74" s="32">
        <v>37.799999999999997</v>
      </c>
      <c r="Y74" s="33">
        <v>37.799999999999997</v>
      </c>
    </row>
    <row r="75" spans="1:25" ht="15" customHeight="1" outlineLevel="1" thickBot="1" x14ac:dyDescent="0.25">
      <c r="A75" s="2" t="s">
        <v>35</v>
      </c>
      <c r="B75" s="31">
        <v>2.9729621000000002</v>
      </c>
      <c r="C75" s="32">
        <v>2.9729621000000002</v>
      </c>
      <c r="D75" s="32">
        <v>2.9729621000000002</v>
      </c>
      <c r="E75" s="32">
        <v>2.9729621000000002</v>
      </c>
      <c r="F75" s="32">
        <v>2.9729621000000002</v>
      </c>
      <c r="G75" s="32">
        <v>2.9729621000000002</v>
      </c>
      <c r="H75" s="32">
        <v>2.9729621000000002</v>
      </c>
      <c r="I75" s="32">
        <v>2.9729621000000002</v>
      </c>
      <c r="J75" s="32">
        <v>2.9729621000000002</v>
      </c>
      <c r="K75" s="32">
        <v>2.9729621000000002</v>
      </c>
      <c r="L75" s="32">
        <v>2.9729621000000002</v>
      </c>
      <c r="M75" s="32">
        <v>2.9729621000000002</v>
      </c>
      <c r="N75" s="32">
        <v>2.9729621000000002</v>
      </c>
      <c r="O75" s="32">
        <v>2.9729621000000002</v>
      </c>
      <c r="P75" s="32">
        <v>2.9729621000000002</v>
      </c>
      <c r="Q75" s="32">
        <v>2.9729621000000002</v>
      </c>
      <c r="R75" s="32">
        <v>2.9729621000000002</v>
      </c>
      <c r="S75" s="32">
        <v>2.9729621000000002</v>
      </c>
      <c r="T75" s="32">
        <v>2.9729621000000002</v>
      </c>
      <c r="U75" s="32">
        <v>2.9729621000000002</v>
      </c>
      <c r="V75" s="32">
        <v>2.9729621000000002</v>
      </c>
      <c r="W75" s="32">
        <v>2.9729621000000002</v>
      </c>
      <c r="X75" s="32">
        <v>2.9729621000000002</v>
      </c>
      <c r="Y75" s="33">
        <v>2.9729621000000002</v>
      </c>
    </row>
    <row r="76" spans="1:25" ht="20.25" customHeight="1" thickBot="1" x14ac:dyDescent="0.25">
      <c r="A76" s="10">
        <v>13</v>
      </c>
      <c r="B76" s="28">
        <f t="shared" ref="B76:Y76" si="12">B77+B78+B79+B80</f>
        <v>1275.7228251136985</v>
      </c>
      <c r="C76" s="29">
        <f t="shared" si="12"/>
        <v>1322.0253758931033</v>
      </c>
      <c r="D76" s="29">
        <f t="shared" si="12"/>
        <v>1333.6274100495266</v>
      </c>
      <c r="E76" s="29">
        <f t="shared" si="12"/>
        <v>1345.977165921656</v>
      </c>
      <c r="F76" s="29">
        <f t="shared" si="12"/>
        <v>1342.9893257363633</v>
      </c>
      <c r="G76" s="29">
        <f t="shared" si="12"/>
        <v>1326.7555595025972</v>
      </c>
      <c r="H76" s="29">
        <f t="shared" si="12"/>
        <v>1294.3239765927535</v>
      </c>
      <c r="I76" s="29">
        <f t="shared" si="12"/>
        <v>1296.6054373475247</v>
      </c>
      <c r="J76" s="29">
        <f t="shared" si="12"/>
        <v>1245.0090706972849</v>
      </c>
      <c r="K76" s="29">
        <f t="shared" si="12"/>
        <v>1199.1114594166368</v>
      </c>
      <c r="L76" s="29">
        <f t="shared" si="12"/>
        <v>1224.4353344228994</v>
      </c>
      <c r="M76" s="29">
        <f t="shared" si="12"/>
        <v>1178.653713979699</v>
      </c>
      <c r="N76" s="29">
        <f t="shared" si="12"/>
        <v>1184.9915913834889</v>
      </c>
      <c r="O76" s="29">
        <f t="shared" si="12"/>
        <v>1189.7857979208954</v>
      </c>
      <c r="P76" s="29">
        <f t="shared" si="12"/>
        <v>1191.4438711909088</v>
      </c>
      <c r="Q76" s="29">
        <f t="shared" si="12"/>
        <v>1194.430481479845</v>
      </c>
      <c r="R76" s="29">
        <f t="shared" si="12"/>
        <v>1194.5664267962231</v>
      </c>
      <c r="S76" s="29">
        <f t="shared" si="12"/>
        <v>1199.2539521990097</v>
      </c>
      <c r="T76" s="29">
        <f t="shared" si="12"/>
        <v>1207.4194016229983</v>
      </c>
      <c r="U76" s="29">
        <f t="shared" si="12"/>
        <v>1205.8438711909089</v>
      </c>
      <c r="V76" s="29">
        <f t="shared" si="12"/>
        <v>1218.5984349370219</v>
      </c>
      <c r="W76" s="29">
        <f t="shared" si="12"/>
        <v>1205.1692886306121</v>
      </c>
      <c r="X76" s="29">
        <f t="shared" si="12"/>
        <v>1266.9170646641023</v>
      </c>
      <c r="Y76" s="30">
        <f t="shared" si="12"/>
        <v>1269.797877354237</v>
      </c>
    </row>
    <row r="77" spans="1:25" ht="51.75" customHeight="1" outlineLevel="1" thickBot="1" x14ac:dyDescent="0.25">
      <c r="A77" s="2" t="s">
        <v>42</v>
      </c>
      <c r="B77" s="31">
        <v>951.36986301369859</v>
      </c>
      <c r="C77" s="32">
        <v>997.67241379310349</v>
      </c>
      <c r="D77" s="32">
        <v>1009.2744479495268</v>
      </c>
      <c r="E77" s="32">
        <v>1021.6242038216561</v>
      </c>
      <c r="F77" s="32">
        <v>1018.6363636363635</v>
      </c>
      <c r="G77" s="32">
        <v>1002.4025974025974</v>
      </c>
      <c r="H77" s="32">
        <v>969.97101449275362</v>
      </c>
      <c r="I77" s="32">
        <v>972.25247524752479</v>
      </c>
      <c r="J77" s="32">
        <v>920.65610859728508</v>
      </c>
      <c r="K77" s="32">
        <v>874.75849731663686</v>
      </c>
      <c r="L77" s="32">
        <v>900.08237232289957</v>
      </c>
      <c r="M77" s="32">
        <v>854.30075187969919</v>
      </c>
      <c r="N77" s="32">
        <v>860.63862928348908</v>
      </c>
      <c r="O77" s="32">
        <v>865.43283582089555</v>
      </c>
      <c r="P77" s="32">
        <v>867.09090909090901</v>
      </c>
      <c r="Q77" s="32">
        <v>870.07751937984506</v>
      </c>
      <c r="R77" s="32">
        <v>870.21346469622335</v>
      </c>
      <c r="S77" s="32">
        <v>874.90099009900996</v>
      </c>
      <c r="T77" s="32">
        <v>883.06643952299839</v>
      </c>
      <c r="U77" s="32">
        <v>881.4909090909091</v>
      </c>
      <c r="V77" s="32">
        <v>894.24547283702213</v>
      </c>
      <c r="W77" s="32">
        <v>880.81632653061229</v>
      </c>
      <c r="X77" s="32">
        <v>942.56410256410254</v>
      </c>
      <c r="Y77" s="33">
        <v>945.44491525423723</v>
      </c>
    </row>
    <row r="78" spans="1:25" ht="15" customHeight="1" outlineLevel="1" thickBot="1" x14ac:dyDescent="0.25">
      <c r="A78" s="2" t="s">
        <v>32</v>
      </c>
      <c r="B78" s="31">
        <v>283.58</v>
      </c>
      <c r="C78" s="32">
        <v>283.58</v>
      </c>
      <c r="D78" s="32">
        <v>283.58</v>
      </c>
      <c r="E78" s="32">
        <v>283.58</v>
      </c>
      <c r="F78" s="32">
        <v>283.58</v>
      </c>
      <c r="G78" s="32">
        <v>283.58</v>
      </c>
      <c r="H78" s="32">
        <v>283.58</v>
      </c>
      <c r="I78" s="32">
        <v>283.58</v>
      </c>
      <c r="J78" s="32">
        <v>283.58</v>
      </c>
      <c r="K78" s="32">
        <v>283.58</v>
      </c>
      <c r="L78" s="32">
        <v>283.58</v>
      </c>
      <c r="M78" s="32">
        <v>283.58</v>
      </c>
      <c r="N78" s="32">
        <v>283.58</v>
      </c>
      <c r="O78" s="32">
        <v>283.58</v>
      </c>
      <c r="P78" s="32">
        <v>283.58</v>
      </c>
      <c r="Q78" s="32">
        <v>283.58</v>
      </c>
      <c r="R78" s="32">
        <v>283.58</v>
      </c>
      <c r="S78" s="32">
        <v>283.58</v>
      </c>
      <c r="T78" s="32">
        <v>283.58</v>
      </c>
      <c r="U78" s="32">
        <v>283.58</v>
      </c>
      <c r="V78" s="32">
        <v>283.58</v>
      </c>
      <c r="W78" s="32">
        <v>283.58</v>
      </c>
      <c r="X78" s="32">
        <v>283.58</v>
      </c>
      <c r="Y78" s="33">
        <v>283.58</v>
      </c>
    </row>
    <row r="79" spans="1:25" ht="15" customHeight="1" outlineLevel="1" thickBot="1" x14ac:dyDescent="0.25">
      <c r="A79" s="2" t="s">
        <v>58</v>
      </c>
      <c r="B79" s="31">
        <v>37.799999999999997</v>
      </c>
      <c r="C79" s="32">
        <v>37.799999999999997</v>
      </c>
      <c r="D79" s="32">
        <v>37.799999999999997</v>
      </c>
      <c r="E79" s="32">
        <v>37.799999999999997</v>
      </c>
      <c r="F79" s="32">
        <v>37.799999999999997</v>
      </c>
      <c r="G79" s="32">
        <v>37.799999999999997</v>
      </c>
      <c r="H79" s="32">
        <v>37.799999999999997</v>
      </c>
      <c r="I79" s="32">
        <v>37.799999999999997</v>
      </c>
      <c r="J79" s="32">
        <v>37.799999999999997</v>
      </c>
      <c r="K79" s="32">
        <v>37.799999999999997</v>
      </c>
      <c r="L79" s="32">
        <v>37.799999999999997</v>
      </c>
      <c r="M79" s="32">
        <v>37.799999999999997</v>
      </c>
      <c r="N79" s="32">
        <v>37.799999999999997</v>
      </c>
      <c r="O79" s="32">
        <v>37.799999999999997</v>
      </c>
      <c r="P79" s="32">
        <v>37.799999999999997</v>
      </c>
      <c r="Q79" s="32">
        <v>37.799999999999997</v>
      </c>
      <c r="R79" s="32">
        <v>37.799999999999997</v>
      </c>
      <c r="S79" s="32">
        <v>37.799999999999997</v>
      </c>
      <c r="T79" s="32">
        <v>37.799999999999997</v>
      </c>
      <c r="U79" s="32">
        <v>37.799999999999997</v>
      </c>
      <c r="V79" s="32">
        <v>37.799999999999997</v>
      </c>
      <c r="W79" s="32">
        <v>37.799999999999997</v>
      </c>
      <c r="X79" s="32">
        <v>37.799999999999997</v>
      </c>
      <c r="Y79" s="33">
        <v>37.799999999999997</v>
      </c>
    </row>
    <row r="80" spans="1:25" ht="15" customHeight="1" outlineLevel="1" thickBot="1" x14ac:dyDescent="0.25">
      <c r="A80" s="2" t="s">
        <v>35</v>
      </c>
      <c r="B80" s="31">
        <v>2.9729621000000002</v>
      </c>
      <c r="C80" s="32">
        <v>2.9729621000000002</v>
      </c>
      <c r="D80" s="32">
        <v>2.9729621000000002</v>
      </c>
      <c r="E80" s="32">
        <v>2.9729621000000002</v>
      </c>
      <c r="F80" s="32">
        <v>2.9729621000000002</v>
      </c>
      <c r="G80" s="32">
        <v>2.9729621000000002</v>
      </c>
      <c r="H80" s="32">
        <v>2.9729621000000002</v>
      </c>
      <c r="I80" s="32">
        <v>2.9729621000000002</v>
      </c>
      <c r="J80" s="32">
        <v>2.9729621000000002</v>
      </c>
      <c r="K80" s="32">
        <v>2.9729621000000002</v>
      </c>
      <c r="L80" s="32">
        <v>2.9729621000000002</v>
      </c>
      <c r="M80" s="32">
        <v>2.9729621000000002</v>
      </c>
      <c r="N80" s="32">
        <v>2.9729621000000002</v>
      </c>
      <c r="O80" s="32">
        <v>2.9729621000000002</v>
      </c>
      <c r="P80" s="32">
        <v>2.9729621000000002</v>
      </c>
      <c r="Q80" s="32">
        <v>2.9729621000000002</v>
      </c>
      <c r="R80" s="32">
        <v>2.9729621000000002</v>
      </c>
      <c r="S80" s="32">
        <v>2.9729621000000002</v>
      </c>
      <c r="T80" s="32">
        <v>2.9729621000000002</v>
      </c>
      <c r="U80" s="32">
        <v>2.9729621000000002</v>
      </c>
      <c r="V80" s="32">
        <v>2.9729621000000002</v>
      </c>
      <c r="W80" s="32">
        <v>2.9729621000000002</v>
      </c>
      <c r="X80" s="32">
        <v>2.9729621000000002</v>
      </c>
      <c r="Y80" s="33">
        <v>2.9729621000000002</v>
      </c>
    </row>
    <row r="81" spans="1:25" ht="20.25" customHeight="1" thickBot="1" x14ac:dyDescent="0.25">
      <c r="A81" s="10">
        <v>14</v>
      </c>
      <c r="B81" s="28">
        <f t="shared" ref="B81:Y81" si="13">B82+B83+B84+B85</f>
        <v>1230.6578716607235</v>
      </c>
      <c r="C81" s="29">
        <f t="shared" si="13"/>
        <v>1303.8542089827929</v>
      </c>
      <c r="D81" s="29">
        <f t="shared" si="13"/>
        <v>1286.283257006166</v>
      </c>
      <c r="E81" s="29">
        <f t="shared" si="13"/>
        <v>1307.7725023298849</v>
      </c>
      <c r="F81" s="29">
        <f t="shared" si="13"/>
        <v>1248.7048139518517</v>
      </c>
      <c r="G81" s="29">
        <f t="shared" si="13"/>
        <v>1241.2036114506491</v>
      </c>
      <c r="H81" s="29">
        <f t="shared" si="13"/>
        <v>1277.0626395193547</v>
      </c>
      <c r="I81" s="29">
        <f t="shared" si="13"/>
        <v>1289.7757026247812</v>
      </c>
      <c r="J81" s="29">
        <f t="shared" si="13"/>
        <v>1223.0709108179485</v>
      </c>
      <c r="K81" s="29">
        <f t="shared" si="13"/>
        <v>1194.2592852850116</v>
      </c>
      <c r="L81" s="29">
        <f t="shared" si="13"/>
        <v>1192.7302440472615</v>
      </c>
      <c r="M81" s="29">
        <f t="shared" si="13"/>
        <v>1188.1247222547388</v>
      </c>
      <c r="N81" s="29">
        <f t="shared" si="13"/>
        <v>1179.4301821772199</v>
      </c>
      <c r="O81" s="29">
        <f t="shared" si="13"/>
        <v>1179.8911225696672</v>
      </c>
      <c r="P81" s="29">
        <f t="shared" si="13"/>
        <v>1184.7506893727273</v>
      </c>
      <c r="Q81" s="29">
        <f t="shared" si="13"/>
        <v>1231.5435318445971</v>
      </c>
      <c r="R81" s="29">
        <f t="shared" si="13"/>
        <v>1233.3570271406502</v>
      </c>
      <c r="S81" s="29">
        <f t="shared" si="13"/>
        <v>1221.6311879064515</v>
      </c>
      <c r="T81" s="29">
        <f t="shared" si="13"/>
        <v>1187.2130026679511</v>
      </c>
      <c r="U81" s="29">
        <f t="shared" si="13"/>
        <v>1181.169201416239</v>
      </c>
      <c r="V81" s="29">
        <f t="shared" si="13"/>
        <v>1172.1403807550973</v>
      </c>
      <c r="W81" s="29">
        <f t="shared" si="13"/>
        <v>1191.0418509888887</v>
      </c>
      <c r="X81" s="29">
        <f t="shared" si="13"/>
        <v>1209.7204453962136</v>
      </c>
      <c r="Y81" s="30">
        <f t="shared" si="13"/>
        <v>1228.3288657144576</v>
      </c>
    </row>
    <row r="82" spans="1:25" ht="51.75" customHeight="1" outlineLevel="1" thickBot="1" x14ac:dyDescent="0.25">
      <c r="A82" s="2" t="s">
        <v>42</v>
      </c>
      <c r="B82" s="31">
        <v>906.30490956072356</v>
      </c>
      <c r="C82" s="32">
        <v>979.501246882793</v>
      </c>
      <c r="D82" s="32">
        <v>961.93029490616618</v>
      </c>
      <c r="E82" s="32">
        <v>983.41954022988511</v>
      </c>
      <c r="F82" s="32">
        <v>924.35185185185185</v>
      </c>
      <c r="G82" s="32">
        <v>916.85064935064929</v>
      </c>
      <c r="H82" s="32">
        <v>952.70967741935476</v>
      </c>
      <c r="I82" s="32">
        <v>965.42274052478126</v>
      </c>
      <c r="J82" s="32">
        <v>898.71794871794873</v>
      </c>
      <c r="K82" s="32">
        <v>869.90632318501173</v>
      </c>
      <c r="L82" s="32">
        <v>868.37728194726174</v>
      </c>
      <c r="M82" s="32">
        <v>863.7717601547389</v>
      </c>
      <c r="N82" s="32">
        <v>855.07722007722009</v>
      </c>
      <c r="O82" s="32">
        <v>855.53816046966733</v>
      </c>
      <c r="P82" s="32">
        <v>860.39772727272737</v>
      </c>
      <c r="Q82" s="32">
        <v>907.19056974459727</v>
      </c>
      <c r="R82" s="32">
        <v>909.0040650406504</v>
      </c>
      <c r="S82" s="32">
        <v>897.2782258064517</v>
      </c>
      <c r="T82" s="32">
        <v>862.86004056795127</v>
      </c>
      <c r="U82" s="32">
        <v>856.81623931623926</v>
      </c>
      <c r="V82" s="32">
        <v>847.78741865509755</v>
      </c>
      <c r="W82" s="32">
        <v>866.68888888888887</v>
      </c>
      <c r="X82" s="32">
        <v>885.36748329621378</v>
      </c>
      <c r="Y82" s="33">
        <v>903.97590361445782</v>
      </c>
    </row>
    <row r="83" spans="1:25" ht="15" customHeight="1" outlineLevel="1" thickBot="1" x14ac:dyDescent="0.25">
      <c r="A83" s="2" t="s">
        <v>32</v>
      </c>
      <c r="B83" s="31">
        <v>283.58</v>
      </c>
      <c r="C83" s="32">
        <v>283.58</v>
      </c>
      <c r="D83" s="32">
        <v>283.58</v>
      </c>
      <c r="E83" s="32">
        <v>283.58</v>
      </c>
      <c r="F83" s="32">
        <v>283.58</v>
      </c>
      <c r="G83" s="32">
        <v>283.58</v>
      </c>
      <c r="H83" s="32">
        <v>283.58</v>
      </c>
      <c r="I83" s="32">
        <v>283.58</v>
      </c>
      <c r="J83" s="32">
        <v>283.58</v>
      </c>
      <c r="K83" s="32">
        <v>283.58</v>
      </c>
      <c r="L83" s="32">
        <v>283.58</v>
      </c>
      <c r="M83" s="32">
        <v>283.58</v>
      </c>
      <c r="N83" s="32">
        <v>283.58</v>
      </c>
      <c r="O83" s="32">
        <v>283.58</v>
      </c>
      <c r="P83" s="32">
        <v>283.58</v>
      </c>
      <c r="Q83" s="32">
        <v>283.58</v>
      </c>
      <c r="R83" s="32">
        <v>283.58</v>
      </c>
      <c r="S83" s="32">
        <v>283.58</v>
      </c>
      <c r="T83" s="32">
        <v>283.58</v>
      </c>
      <c r="U83" s="32">
        <v>283.58</v>
      </c>
      <c r="V83" s="32">
        <v>283.58</v>
      </c>
      <c r="W83" s="32">
        <v>283.58</v>
      </c>
      <c r="X83" s="32">
        <v>283.58</v>
      </c>
      <c r="Y83" s="33">
        <v>283.58</v>
      </c>
    </row>
    <row r="84" spans="1:25" ht="15" customHeight="1" outlineLevel="1" thickBot="1" x14ac:dyDescent="0.25">
      <c r="A84" s="2" t="s">
        <v>58</v>
      </c>
      <c r="B84" s="31">
        <v>37.799999999999997</v>
      </c>
      <c r="C84" s="32">
        <v>37.799999999999997</v>
      </c>
      <c r="D84" s="32">
        <v>37.799999999999997</v>
      </c>
      <c r="E84" s="32">
        <v>37.799999999999997</v>
      </c>
      <c r="F84" s="32">
        <v>37.799999999999997</v>
      </c>
      <c r="G84" s="32">
        <v>37.799999999999997</v>
      </c>
      <c r="H84" s="32">
        <v>37.799999999999997</v>
      </c>
      <c r="I84" s="32">
        <v>37.799999999999997</v>
      </c>
      <c r="J84" s="32">
        <v>37.799999999999997</v>
      </c>
      <c r="K84" s="32">
        <v>37.799999999999997</v>
      </c>
      <c r="L84" s="32">
        <v>37.799999999999997</v>
      </c>
      <c r="M84" s="32">
        <v>37.799999999999997</v>
      </c>
      <c r="N84" s="32">
        <v>37.799999999999997</v>
      </c>
      <c r="O84" s="32">
        <v>37.799999999999997</v>
      </c>
      <c r="P84" s="32">
        <v>37.799999999999997</v>
      </c>
      <c r="Q84" s="32">
        <v>37.799999999999997</v>
      </c>
      <c r="R84" s="32">
        <v>37.799999999999997</v>
      </c>
      <c r="S84" s="32">
        <v>37.799999999999997</v>
      </c>
      <c r="T84" s="32">
        <v>37.799999999999997</v>
      </c>
      <c r="U84" s="32">
        <v>37.799999999999997</v>
      </c>
      <c r="V84" s="32">
        <v>37.799999999999997</v>
      </c>
      <c r="W84" s="32">
        <v>37.799999999999997</v>
      </c>
      <c r="X84" s="32">
        <v>37.799999999999997</v>
      </c>
      <c r="Y84" s="33">
        <v>37.799999999999997</v>
      </c>
    </row>
    <row r="85" spans="1:25" ht="15" customHeight="1" outlineLevel="1" thickBot="1" x14ac:dyDescent="0.25">
      <c r="A85" s="2" t="s">
        <v>35</v>
      </c>
      <c r="B85" s="31">
        <v>2.9729621000000002</v>
      </c>
      <c r="C85" s="32">
        <v>2.9729621000000002</v>
      </c>
      <c r="D85" s="32">
        <v>2.9729621000000002</v>
      </c>
      <c r="E85" s="32">
        <v>2.9729621000000002</v>
      </c>
      <c r="F85" s="32">
        <v>2.9729621000000002</v>
      </c>
      <c r="G85" s="32">
        <v>2.9729621000000002</v>
      </c>
      <c r="H85" s="32">
        <v>2.9729621000000002</v>
      </c>
      <c r="I85" s="32">
        <v>2.9729621000000002</v>
      </c>
      <c r="J85" s="32">
        <v>2.9729621000000002</v>
      </c>
      <c r="K85" s="32">
        <v>2.9729621000000002</v>
      </c>
      <c r="L85" s="32">
        <v>2.9729621000000002</v>
      </c>
      <c r="M85" s="32">
        <v>2.9729621000000002</v>
      </c>
      <c r="N85" s="32">
        <v>2.9729621000000002</v>
      </c>
      <c r="O85" s="32">
        <v>2.9729621000000002</v>
      </c>
      <c r="P85" s="32">
        <v>2.9729621000000002</v>
      </c>
      <c r="Q85" s="32">
        <v>2.9729621000000002</v>
      </c>
      <c r="R85" s="32">
        <v>2.9729621000000002</v>
      </c>
      <c r="S85" s="32">
        <v>2.9729621000000002</v>
      </c>
      <c r="T85" s="32">
        <v>2.9729621000000002</v>
      </c>
      <c r="U85" s="32">
        <v>2.9729621000000002</v>
      </c>
      <c r="V85" s="32">
        <v>2.9729621000000002</v>
      </c>
      <c r="W85" s="32">
        <v>2.9729621000000002</v>
      </c>
      <c r="X85" s="32">
        <v>2.9729621000000002</v>
      </c>
      <c r="Y85" s="33">
        <v>2.9729621000000002</v>
      </c>
    </row>
    <row r="86" spans="1:25" ht="20.25" customHeight="1" thickBot="1" x14ac:dyDescent="0.25">
      <c r="A86" s="10">
        <v>15</v>
      </c>
      <c r="B86" s="28">
        <f t="shared" ref="B86:Y86" si="14">B87+B88+B89+B90</f>
        <v>1211.4395762732283</v>
      </c>
      <c r="C86" s="29">
        <f t="shared" si="14"/>
        <v>1283.8004759121545</v>
      </c>
      <c r="D86" s="29">
        <f t="shared" si="14"/>
        <v>1316.7485052754873</v>
      </c>
      <c r="E86" s="29">
        <f t="shared" si="14"/>
        <v>1327.049591313483</v>
      </c>
      <c r="F86" s="29">
        <f t="shared" si="14"/>
        <v>1338.1946043287389</v>
      </c>
      <c r="G86" s="29">
        <f t="shared" si="14"/>
        <v>1321.5803764302179</v>
      </c>
      <c r="H86" s="29">
        <f t="shared" si="14"/>
        <v>1296.1740483619806</v>
      </c>
      <c r="I86" s="29">
        <f t="shared" si="14"/>
        <v>1257.3268183091502</v>
      </c>
      <c r="J86" s="29">
        <f t="shared" si="14"/>
        <v>1266.0581644121385</v>
      </c>
      <c r="K86" s="29">
        <f t="shared" si="14"/>
        <v>1175.951025053995</v>
      </c>
      <c r="L86" s="29">
        <f t="shared" si="14"/>
        <v>1187.6338609764043</v>
      </c>
      <c r="M86" s="29">
        <f t="shared" si="14"/>
        <v>1172.1208192428571</v>
      </c>
      <c r="N86" s="29">
        <f t="shared" si="14"/>
        <v>1165.4593450787233</v>
      </c>
      <c r="O86" s="29">
        <f t="shared" si="14"/>
        <v>1163.0693182076602</v>
      </c>
      <c r="P86" s="29">
        <f t="shared" si="14"/>
        <v>1178.1976222941746</v>
      </c>
      <c r="Q86" s="29">
        <f t="shared" si="14"/>
        <v>1176.131618226482</v>
      </c>
      <c r="R86" s="29">
        <f t="shared" si="14"/>
        <v>1164.4340980026368</v>
      </c>
      <c r="S86" s="29">
        <f t="shared" si="14"/>
        <v>1184.6068683499998</v>
      </c>
      <c r="T86" s="29">
        <f t="shared" si="14"/>
        <v>1171.5076012752577</v>
      </c>
      <c r="U86" s="29">
        <f t="shared" si="14"/>
        <v>1187.2014469484848</v>
      </c>
      <c r="V86" s="29">
        <f t="shared" si="14"/>
        <v>1184.848829868595</v>
      </c>
      <c r="W86" s="29">
        <f t="shared" si="14"/>
        <v>1169.2566023569591</v>
      </c>
      <c r="X86" s="29">
        <f t="shared" si="14"/>
        <v>1165.7620530090908</v>
      </c>
      <c r="Y86" s="30">
        <f t="shared" si="14"/>
        <v>1228.9088360255012</v>
      </c>
    </row>
    <row r="87" spans="1:25" ht="51.75" customHeight="1" outlineLevel="1" thickBot="1" x14ac:dyDescent="0.25">
      <c r="A87" s="2" t="s">
        <v>42</v>
      </c>
      <c r="B87" s="31">
        <v>887.08661417322844</v>
      </c>
      <c r="C87" s="32">
        <v>959.44751381215463</v>
      </c>
      <c r="D87" s="32">
        <v>992.39554317548743</v>
      </c>
      <c r="E87" s="32">
        <v>1002.6966292134831</v>
      </c>
      <c r="F87" s="32">
        <v>1013.841642228739</v>
      </c>
      <c r="G87" s="32">
        <v>997.22741433021815</v>
      </c>
      <c r="H87" s="32">
        <v>971.82108626198078</v>
      </c>
      <c r="I87" s="32">
        <v>932.97385620915043</v>
      </c>
      <c r="J87" s="32">
        <v>941.70520231213868</v>
      </c>
      <c r="K87" s="32">
        <v>851.59806295399505</v>
      </c>
      <c r="L87" s="32">
        <v>863.28089887640454</v>
      </c>
      <c r="M87" s="32">
        <v>847.76785714285722</v>
      </c>
      <c r="N87" s="32">
        <v>841.10638297872345</v>
      </c>
      <c r="O87" s="32">
        <v>838.71635610766043</v>
      </c>
      <c r="P87" s="32">
        <v>853.84466019417482</v>
      </c>
      <c r="Q87" s="32">
        <v>851.77865612648213</v>
      </c>
      <c r="R87" s="32">
        <v>840.08113590263702</v>
      </c>
      <c r="S87" s="32">
        <v>860.25390625</v>
      </c>
      <c r="T87" s="32">
        <v>847.15463917525778</v>
      </c>
      <c r="U87" s="32">
        <v>862.84848484848487</v>
      </c>
      <c r="V87" s="32">
        <v>860.49586776859508</v>
      </c>
      <c r="W87" s="32">
        <v>844.90364025695931</v>
      </c>
      <c r="X87" s="32">
        <v>841.40909090909099</v>
      </c>
      <c r="Y87" s="33">
        <v>904.55587392550137</v>
      </c>
    </row>
    <row r="88" spans="1:25" ht="15" customHeight="1" outlineLevel="1" thickBot="1" x14ac:dyDescent="0.25">
      <c r="A88" s="2" t="s">
        <v>32</v>
      </c>
      <c r="B88" s="31">
        <v>283.58</v>
      </c>
      <c r="C88" s="32">
        <v>283.58</v>
      </c>
      <c r="D88" s="32">
        <v>283.58</v>
      </c>
      <c r="E88" s="32">
        <v>283.58</v>
      </c>
      <c r="F88" s="32">
        <v>283.58</v>
      </c>
      <c r="G88" s="32">
        <v>283.58</v>
      </c>
      <c r="H88" s="32">
        <v>283.58</v>
      </c>
      <c r="I88" s="32">
        <v>283.58</v>
      </c>
      <c r="J88" s="32">
        <v>283.58</v>
      </c>
      <c r="K88" s="32">
        <v>283.58</v>
      </c>
      <c r="L88" s="32">
        <v>283.58</v>
      </c>
      <c r="M88" s="32">
        <v>283.58</v>
      </c>
      <c r="N88" s="32">
        <v>283.58</v>
      </c>
      <c r="O88" s="32">
        <v>283.58</v>
      </c>
      <c r="P88" s="32">
        <v>283.58</v>
      </c>
      <c r="Q88" s="32">
        <v>283.58</v>
      </c>
      <c r="R88" s="32">
        <v>283.58</v>
      </c>
      <c r="S88" s="32">
        <v>283.58</v>
      </c>
      <c r="T88" s="32">
        <v>283.58</v>
      </c>
      <c r="U88" s="32">
        <v>283.58</v>
      </c>
      <c r="V88" s="32">
        <v>283.58</v>
      </c>
      <c r="W88" s="32">
        <v>283.58</v>
      </c>
      <c r="X88" s="32">
        <v>283.58</v>
      </c>
      <c r="Y88" s="33">
        <v>283.58</v>
      </c>
    </row>
    <row r="89" spans="1:25" ht="15" customHeight="1" outlineLevel="1" thickBot="1" x14ac:dyDescent="0.25">
      <c r="A89" s="2" t="s">
        <v>58</v>
      </c>
      <c r="B89" s="31">
        <v>37.799999999999997</v>
      </c>
      <c r="C89" s="32">
        <v>37.799999999999997</v>
      </c>
      <c r="D89" s="32">
        <v>37.799999999999997</v>
      </c>
      <c r="E89" s="32">
        <v>37.799999999999997</v>
      </c>
      <c r="F89" s="32">
        <v>37.799999999999997</v>
      </c>
      <c r="G89" s="32">
        <v>37.799999999999997</v>
      </c>
      <c r="H89" s="32">
        <v>37.799999999999997</v>
      </c>
      <c r="I89" s="32">
        <v>37.799999999999997</v>
      </c>
      <c r="J89" s="32">
        <v>37.799999999999997</v>
      </c>
      <c r="K89" s="32">
        <v>37.799999999999997</v>
      </c>
      <c r="L89" s="32">
        <v>37.799999999999997</v>
      </c>
      <c r="M89" s="32">
        <v>37.799999999999997</v>
      </c>
      <c r="N89" s="32">
        <v>37.799999999999997</v>
      </c>
      <c r="O89" s="32">
        <v>37.799999999999997</v>
      </c>
      <c r="P89" s="32">
        <v>37.799999999999997</v>
      </c>
      <c r="Q89" s="32">
        <v>37.799999999999997</v>
      </c>
      <c r="R89" s="32">
        <v>37.799999999999997</v>
      </c>
      <c r="S89" s="32">
        <v>37.799999999999997</v>
      </c>
      <c r="T89" s="32">
        <v>37.799999999999997</v>
      </c>
      <c r="U89" s="32">
        <v>37.799999999999997</v>
      </c>
      <c r="V89" s="32">
        <v>37.799999999999997</v>
      </c>
      <c r="W89" s="32">
        <v>37.799999999999997</v>
      </c>
      <c r="X89" s="32">
        <v>37.799999999999997</v>
      </c>
      <c r="Y89" s="33">
        <v>37.799999999999997</v>
      </c>
    </row>
    <row r="90" spans="1:25" ht="15" customHeight="1" outlineLevel="1" thickBot="1" x14ac:dyDescent="0.25">
      <c r="A90" s="2" t="s">
        <v>35</v>
      </c>
      <c r="B90" s="31">
        <v>2.9729621000000002</v>
      </c>
      <c r="C90" s="32">
        <v>2.9729621000000002</v>
      </c>
      <c r="D90" s="32">
        <v>2.9729621000000002</v>
      </c>
      <c r="E90" s="32">
        <v>2.9729621000000002</v>
      </c>
      <c r="F90" s="32">
        <v>2.9729621000000002</v>
      </c>
      <c r="G90" s="32">
        <v>2.9729621000000002</v>
      </c>
      <c r="H90" s="32">
        <v>2.9729621000000002</v>
      </c>
      <c r="I90" s="32">
        <v>2.9729621000000002</v>
      </c>
      <c r="J90" s="32">
        <v>2.9729621000000002</v>
      </c>
      <c r="K90" s="32">
        <v>2.9729621000000002</v>
      </c>
      <c r="L90" s="32">
        <v>2.9729621000000002</v>
      </c>
      <c r="M90" s="32">
        <v>2.9729621000000002</v>
      </c>
      <c r="N90" s="32">
        <v>2.9729621000000002</v>
      </c>
      <c r="O90" s="32">
        <v>2.9729621000000002</v>
      </c>
      <c r="P90" s="32">
        <v>2.9729621000000002</v>
      </c>
      <c r="Q90" s="32">
        <v>2.9729621000000002</v>
      </c>
      <c r="R90" s="32">
        <v>2.9729621000000002</v>
      </c>
      <c r="S90" s="32">
        <v>2.9729621000000002</v>
      </c>
      <c r="T90" s="32">
        <v>2.9729621000000002</v>
      </c>
      <c r="U90" s="32">
        <v>2.9729621000000002</v>
      </c>
      <c r="V90" s="32">
        <v>2.9729621000000002</v>
      </c>
      <c r="W90" s="32">
        <v>2.9729621000000002</v>
      </c>
      <c r="X90" s="32">
        <v>2.9729621000000002</v>
      </c>
      <c r="Y90" s="33">
        <v>2.9729621000000002</v>
      </c>
    </row>
    <row r="91" spans="1:25" ht="20.25" customHeight="1" thickBot="1" x14ac:dyDescent="0.25">
      <c r="A91" s="10">
        <v>16</v>
      </c>
      <c r="B91" s="28">
        <f t="shared" ref="B91:Y91" si="15">B92+B93+B94+B95</f>
        <v>1246.6894106981306</v>
      </c>
      <c r="C91" s="29">
        <f t="shared" si="15"/>
        <v>1283.9349556691318</v>
      </c>
      <c r="D91" s="29">
        <f t="shared" si="15"/>
        <v>1271.4293740601327</v>
      </c>
      <c r="E91" s="29">
        <f t="shared" si="15"/>
        <v>1298.2455795496644</v>
      </c>
      <c r="F91" s="29">
        <f t="shared" si="15"/>
        <v>1296.7772045242423</v>
      </c>
      <c r="G91" s="29">
        <f t="shared" si="15"/>
        <v>1282.4285634745704</v>
      </c>
      <c r="H91" s="29">
        <f t="shared" si="15"/>
        <v>1300.5020304229811</v>
      </c>
      <c r="I91" s="29">
        <f t="shared" si="15"/>
        <v>1194.9114727382976</v>
      </c>
      <c r="J91" s="29">
        <f t="shared" si="15"/>
        <v>1264.6800649037382</v>
      </c>
      <c r="K91" s="29">
        <f t="shared" si="15"/>
        <v>1206.3282707419751</v>
      </c>
      <c r="L91" s="29">
        <f t="shared" si="15"/>
        <v>1210.9406398251185</v>
      </c>
      <c r="M91" s="29">
        <f t="shared" si="15"/>
        <v>1206.0563394861967</v>
      </c>
      <c r="N91" s="29">
        <f t="shared" si="15"/>
        <v>1201.8788880259258</v>
      </c>
      <c r="O91" s="29">
        <f t="shared" si="15"/>
        <v>1185.7064652847132</v>
      </c>
      <c r="P91" s="29">
        <f t="shared" si="15"/>
        <v>1184.4297670155145</v>
      </c>
      <c r="Q91" s="29">
        <f t="shared" si="15"/>
        <v>1180.7792441512818</v>
      </c>
      <c r="R91" s="29">
        <f t="shared" si="15"/>
        <v>1185.989915098379</v>
      </c>
      <c r="S91" s="29">
        <f t="shared" si="15"/>
        <v>1199.8628305210523</v>
      </c>
      <c r="T91" s="29">
        <f t="shared" si="15"/>
        <v>1188.6109126300353</v>
      </c>
      <c r="U91" s="29">
        <f t="shared" si="15"/>
        <v>1193.6888254776088</v>
      </c>
      <c r="V91" s="29">
        <f t="shared" si="15"/>
        <v>1214.2929620999998</v>
      </c>
      <c r="W91" s="29">
        <f t="shared" si="15"/>
        <v>1215.4911734821137</v>
      </c>
      <c r="X91" s="29">
        <f t="shared" si="15"/>
        <v>1197.9893257363635</v>
      </c>
      <c r="Y91" s="30">
        <f t="shared" si="15"/>
        <v>1207.7192987336632</v>
      </c>
    </row>
    <row r="92" spans="1:25" ht="51.75" customHeight="1" outlineLevel="1" thickBot="1" x14ac:dyDescent="0.25">
      <c r="A92" s="2" t="s">
        <v>42</v>
      </c>
      <c r="B92" s="31">
        <v>922.3364485981308</v>
      </c>
      <c r="C92" s="32">
        <v>959.5819935691319</v>
      </c>
      <c r="D92" s="32">
        <v>947.07641196013276</v>
      </c>
      <c r="E92" s="32">
        <v>973.8926174496645</v>
      </c>
      <c r="F92" s="32">
        <v>972.42424242424238</v>
      </c>
      <c r="G92" s="32">
        <v>958.07560137457051</v>
      </c>
      <c r="H92" s="32">
        <v>976.14906832298129</v>
      </c>
      <c r="I92" s="32">
        <v>870.55851063829778</v>
      </c>
      <c r="J92" s="32">
        <v>940.32710280373828</v>
      </c>
      <c r="K92" s="32">
        <v>881.97530864197529</v>
      </c>
      <c r="L92" s="32">
        <v>886.58767772511862</v>
      </c>
      <c r="M92" s="32">
        <v>881.70337738619685</v>
      </c>
      <c r="N92" s="32">
        <v>877.52592592592589</v>
      </c>
      <c r="O92" s="32">
        <v>861.3535031847133</v>
      </c>
      <c r="P92" s="32">
        <v>860.07680491551457</v>
      </c>
      <c r="Q92" s="32">
        <v>856.42628205128199</v>
      </c>
      <c r="R92" s="32">
        <v>861.63695299837923</v>
      </c>
      <c r="S92" s="32">
        <v>875.50986842105249</v>
      </c>
      <c r="T92" s="32">
        <v>864.25795053003537</v>
      </c>
      <c r="U92" s="32">
        <v>869.33586337760903</v>
      </c>
      <c r="V92" s="32">
        <v>889.94</v>
      </c>
      <c r="W92" s="32">
        <v>891.13821138211381</v>
      </c>
      <c r="X92" s="32">
        <v>873.63636363636363</v>
      </c>
      <c r="Y92" s="33">
        <v>883.36633663366342</v>
      </c>
    </row>
    <row r="93" spans="1:25" ht="15" customHeight="1" outlineLevel="1" thickBot="1" x14ac:dyDescent="0.25">
      <c r="A93" s="2" t="s">
        <v>32</v>
      </c>
      <c r="B93" s="31">
        <v>283.58</v>
      </c>
      <c r="C93" s="32">
        <v>283.58</v>
      </c>
      <c r="D93" s="32">
        <v>283.58</v>
      </c>
      <c r="E93" s="32">
        <v>283.58</v>
      </c>
      <c r="F93" s="32">
        <v>283.58</v>
      </c>
      <c r="G93" s="32">
        <v>283.58</v>
      </c>
      <c r="H93" s="32">
        <v>283.58</v>
      </c>
      <c r="I93" s="32">
        <v>283.58</v>
      </c>
      <c r="J93" s="32">
        <v>283.58</v>
      </c>
      <c r="K93" s="32">
        <v>283.58</v>
      </c>
      <c r="L93" s="32">
        <v>283.58</v>
      </c>
      <c r="M93" s="32">
        <v>283.58</v>
      </c>
      <c r="N93" s="32">
        <v>283.58</v>
      </c>
      <c r="O93" s="32">
        <v>283.58</v>
      </c>
      <c r="P93" s="32">
        <v>283.58</v>
      </c>
      <c r="Q93" s="32">
        <v>283.58</v>
      </c>
      <c r="R93" s="32">
        <v>283.58</v>
      </c>
      <c r="S93" s="32">
        <v>283.58</v>
      </c>
      <c r="T93" s="32">
        <v>283.58</v>
      </c>
      <c r="U93" s="32">
        <v>283.58</v>
      </c>
      <c r="V93" s="32">
        <v>283.58</v>
      </c>
      <c r="W93" s="32">
        <v>283.58</v>
      </c>
      <c r="X93" s="32">
        <v>283.58</v>
      </c>
      <c r="Y93" s="33">
        <v>283.58</v>
      </c>
    </row>
    <row r="94" spans="1:25" ht="15" customHeight="1" outlineLevel="1" thickBot="1" x14ac:dyDescent="0.25">
      <c r="A94" s="2" t="s">
        <v>58</v>
      </c>
      <c r="B94" s="31">
        <v>37.799999999999997</v>
      </c>
      <c r="C94" s="32">
        <v>37.799999999999997</v>
      </c>
      <c r="D94" s="32">
        <v>37.799999999999997</v>
      </c>
      <c r="E94" s="32">
        <v>37.799999999999997</v>
      </c>
      <c r="F94" s="32">
        <v>37.799999999999997</v>
      </c>
      <c r="G94" s="32">
        <v>37.799999999999997</v>
      </c>
      <c r="H94" s="32">
        <v>37.799999999999997</v>
      </c>
      <c r="I94" s="32">
        <v>37.799999999999997</v>
      </c>
      <c r="J94" s="32">
        <v>37.799999999999997</v>
      </c>
      <c r="K94" s="32">
        <v>37.799999999999997</v>
      </c>
      <c r="L94" s="32">
        <v>37.799999999999997</v>
      </c>
      <c r="M94" s="32">
        <v>37.799999999999997</v>
      </c>
      <c r="N94" s="32">
        <v>37.799999999999997</v>
      </c>
      <c r="O94" s="32">
        <v>37.799999999999997</v>
      </c>
      <c r="P94" s="32">
        <v>37.799999999999997</v>
      </c>
      <c r="Q94" s="32">
        <v>37.799999999999997</v>
      </c>
      <c r="R94" s="32">
        <v>37.799999999999997</v>
      </c>
      <c r="S94" s="32">
        <v>37.799999999999997</v>
      </c>
      <c r="T94" s="32">
        <v>37.799999999999997</v>
      </c>
      <c r="U94" s="32">
        <v>37.799999999999997</v>
      </c>
      <c r="V94" s="32">
        <v>37.799999999999997</v>
      </c>
      <c r="W94" s="32">
        <v>37.799999999999997</v>
      </c>
      <c r="X94" s="32">
        <v>37.799999999999997</v>
      </c>
      <c r="Y94" s="33">
        <v>37.799999999999997</v>
      </c>
    </row>
    <row r="95" spans="1:25" ht="15" customHeight="1" outlineLevel="1" thickBot="1" x14ac:dyDescent="0.25">
      <c r="A95" s="2" t="s">
        <v>35</v>
      </c>
      <c r="B95" s="31">
        <v>2.9729621000000002</v>
      </c>
      <c r="C95" s="32">
        <v>2.9729621000000002</v>
      </c>
      <c r="D95" s="32">
        <v>2.9729621000000002</v>
      </c>
      <c r="E95" s="32">
        <v>2.9729621000000002</v>
      </c>
      <c r="F95" s="32">
        <v>2.9729621000000002</v>
      </c>
      <c r="G95" s="32">
        <v>2.9729621000000002</v>
      </c>
      <c r="H95" s="32">
        <v>2.9729621000000002</v>
      </c>
      <c r="I95" s="32">
        <v>2.9729621000000002</v>
      </c>
      <c r="J95" s="32">
        <v>2.9729621000000002</v>
      </c>
      <c r="K95" s="32">
        <v>2.9729621000000002</v>
      </c>
      <c r="L95" s="32">
        <v>2.9729621000000002</v>
      </c>
      <c r="M95" s="32">
        <v>2.9729621000000002</v>
      </c>
      <c r="N95" s="32">
        <v>2.9729621000000002</v>
      </c>
      <c r="O95" s="32">
        <v>2.9729621000000002</v>
      </c>
      <c r="P95" s="32">
        <v>2.9729621000000002</v>
      </c>
      <c r="Q95" s="32">
        <v>2.9729621000000002</v>
      </c>
      <c r="R95" s="32">
        <v>2.9729621000000002</v>
      </c>
      <c r="S95" s="32">
        <v>2.9729621000000002</v>
      </c>
      <c r="T95" s="32">
        <v>2.9729621000000002</v>
      </c>
      <c r="U95" s="32">
        <v>2.9729621000000002</v>
      </c>
      <c r="V95" s="32">
        <v>2.9729621000000002</v>
      </c>
      <c r="W95" s="32">
        <v>2.9729621000000002</v>
      </c>
      <c r="X95" s="32">
        <v>2.9729621000000002</v>
      </c>
      <c r="Y95" s="33">
        <v>2.9729621000000002</v>
      </c>
    </row>
    <row r="96" spans="1:25" ht="20.25" customHeight="1" thickBot="1" x14ac:dyDescent="0.25">
      <c r="A96" s="10">
        <v>17</v>
      </c>
      <c r="B96" s="28">
        <f t="shared" ref="B96:Y96" si="16">B97+B98+B99+B100</f>
        <v>1197.7432754903132</v>
      </c>
      <c r="C96" s="29">
        <f t="shared" si="16"/>
        <v>1234.8571637806722</v>
      </c>
      <c r="D96" s="29">
        <f t="shared" si="16"/>
        <v>1271.0090130554138</v>
      </c>
      <c r="E96" s="29">
        <f t="shared" si="16"/>
        <v>1263.8283719360654</v>
      </c>
      <c r="F96" s="29">
        <f t="shared" si="16"/>
        <v>1265.2110479085807</v>
      </c>
      <c r="G96" s="29">
        <f t="shared" si="16"/>
        <v>1296.1621726263156</v>
      </c>
      <c r="H96" s="29">
        <f t="shared" si="16"/>
        <v>1192.7228680561127</v>
      </c>
      <c r="I96" s="29">
        <f t="shared" si="16"/>
        <v>1217.1677769148146</v>
      </c>
      <c r="J96" s="29">
        <f t="shared" si="16"/>
        <v>1161.3849255703194</v>
      </c>
      <c r="K96" s="29">
        <f t="shared" si="16"/>
        <v>1183.8992415918328</v>
      </c>
      <c r="L96" s="29">
        <f t="shared" si="16"/>
        <v>1196.7876026228755</v>
      </c>
      <c r="M96" s="29">
        <f t="shared" si="16"/>
        <v>1206.0092120999998</v>
      </c>
      <c r="N96" s="29">
        <f t="shared" si="16"/>
        <v>1207.0409620999997</v>
      </c>
      <c r="O96" s="29">
        <f t="shared" si="16"/>
        <v>1203.3011567624801</v>
      </c>
      <c r="P96" s="29">
        <f t="shared" si="16"/>
        <v>1200.9823550712458</v>
      </c>
      <c r="Q96" s="29">
        <f t="shared" si="16"/>
        <v>1193.8683094344103</v>
      </c>
      <c r="R96" s="29">
        <f t="shared" si="16"/>
        <v>1191.0196287666665</v>
      </c>
      <c r="S96" s="29">
        <f t="shared" si="16"/>
        <v>1163.3413534764509</v>
      </c>
      <c r="T96" s="29">
        <f t="shared" si="16"/>
        <v>1143.786590418584</v>
      </c>
      <c r="U96" s="29">
        <f t="shared" si="16"/>
        <v>1161.5825636180264</v>
      </c>
      <c r="V96" s="29">
        <f t="shared" si="16"/>
        <v>1187.5108568368419</v>
      </c>
      <c r="W96" s="29">
        <f t="shared" si="16"/>
        <v>1183.8787352958761</v>
      </c>
      <c r="X96" s="29">
        <f t="shared" si="16"/>
        <v>1217.0225463450765</v>
      </c>
      <c r="Y96" s="30">
        <f t="shared" si="16"/>
        <v>1207.0212313307691</v>
      </c>
    </row>
    <row r="97" spans="1:25" ht="51.75" customHeight="1" outlineLevel="1" thickBot="1" x14ac:dyDescent="0.25">
      <c r="A97" s="2" t="s">
        <v>42</v>
      </c>
      <c r="B97" s="31">
        <v>873.39031339031339</v>
      </c>
      <c r="C97" s="32">
        <v>910.50420168067228</v>
      </c>
      <c r="D97" s="32">
        <v>946.656050955414</v>
      </c>
      <c r="E97" s="32">
        <v>939.47540983606564</v>
      </c>
      <c r="F97" s="32">
        <v>940.85808580858077</v>
      </c>
      <c r="G97" s="32">
        <v>971.80921052631584</v>
      </c>
      <c r="H97" s="32">
        <v>868.3699059561128</v>
      </c>
      <c r="I97" s="32">
        <v>892.81481481481478</v>
      </c>
      <c r="J97" s="32">
        <v>837.03196347031962</v>
      </c>
      <c r="K97" s="32">
        <v>859.54627949183305</v>
      </c>
      <c r="L97" s="32">
        <v>872.43464052287572</v>
      </c>
      <c r="M97" s="32">
        <v>881.65625</v>
      </c>
      <c r="N97" s="32">
        <v>882.68799999999987</v>
      </c>
      <c r="O97" s="32">
        <v>878.94819466248032</v>
      </c>
      <c r="P97" s="32">
        <v>876.62939297124603</v>
      </c>
      <c r="Q97" s="32">
        <v>869.51534733441042</v>
      </c>
      <c r="R97" s="32">
        <v>866.66666666666674</v>
      </c>
      <c r="S97" s="32">
        <v>838.98839137645109</v>
      </c>
      <c r="T97" s="32">
        <v>819.43362831858417</v>
      </c>
      <c r="U97" s="32">
        <v>837.22960151802658</v>
      </c>
      <c r="V97" s="32">
        <v>863.15789473684208</v>
      </c>
      <c r="W97" s="32">
        <v>859.52577319587635</v>
      </c>
      <c r="X97" s="32">
        <v>892.66958424507663</v>
      </c>
      <c r="Y97" s="33">
        <v>882.66826923076928</v>
      </c>
    </row>
    <row r="98" spans="1:25" ht="15" customHeight="1" outlineLevel="1" thickBot="1" x14ac:dyDescent="0.25">
      <c r="A98" s="2" t="s">
        <v>32</v>
      </c>
      <c r="B98" s="31">
        <v>283.58</v>
      </c>
      <c r="C98" s="32">
        <v>283.58</v>
      </c>
      <c r="D98" s="32">
        <v>283.58</v>
      </c>
      <c r="E98" s="32">
        <v>283.58</v>
      </c>
      <c r="F98" s="32">
        <v>283.58</v>
      </c>
      <c r="G98" s="32">
        <v>283.58</v>
      </c>
      <c r="H98" s="32">
        <v>283.58</v>
      </c>
      <c r="I98" s="32">
        <v>283.58</v>
      </c>
      <c r="J98" s="32">
        <v>283.58</v>
      </c>
      <c r="K98" s="32">
        <v>283.58</v>
      </c>
      <c r="L98" s="32">
        <v>283.58</v>
      </c>
      <c r="M98" s="32">
        <v>283.58</v>
      </c>
      <c r="N98" s="32">
        <v>283.58</v>
      </c>
      <c r="O98" s="32">
        <v>283.58</v>
      </c>
      <c r="P98" s="32">
        <v>283.58</v>
      </c>
      <c r="Q98" s="32">
        <v>283.58</v>
      </c>
      <c r="R98" s="32">
        <v>283.58</v>
      </c>
      <c r="S98" s="32">
        <v>283.58</v>
      </c>
      <c r="T98" s="32">
        <v>283.58</v>
      </c>
      <c r="U98" s="32">
        <v>283.58</v>
      </c>
      <c r="V98" s="32">
        <v>283.58</v>
      </c>
      <c r="W98" s="32">
        <v>283.58</v>
      </c>
      <c r="X98" s="32">
        <v>283.58</v>
      </c>
      <c r="Y98" s="33">
        <v>283.58</v>
      </c>
    </row>
    <row r="99" spans="1:25" ht="15" customHeight="1" outlineLevel="1" thickBot="1" x14ac:dyDescent="0.25">
      <c r="A99" s="2" t="s">
        <v>58</v>
      </c>
      <c r="B99" s="31">
        <v>37.799999999999997</v>
      </c>
      <c r="C99" s="32">
        <v>37.799999999999997</v>
      </c>
      <c r="D99" s="32">
        <v>37.799999999999997</v>
      </c>
      <c r="E99" s="32">
        <v>37.799999999999997</v>
      </c>
      <c r="F99" s="32">
        <v>37.799999999999997</v>
      </c>
      <c r="G99" s="32">
        <v>37.799999999999997</v>
      </c>
      <c r="H99" s="32">
        <v>37.799999999999997</v>
      </c>
      <c r="I99" s="32">
        <v>37.799999999999997</v>
      </c>
      <c r="J99" s="32">
        <v>37.799999999999997</v>
      </c>
      <c r="K99" s="32">
        <v>37.799999999999997</v>
      </c>
      <c r="L99" s="32">
        <v>37.799999999999997</v>
      </c>
      <c r="M99" s="32">
        <v>37.799999999999997</v>
      </c>
      <c r="N99" s="32">
        <v>37.799999999999997</v>
      </c>
      <c r="O99" s="32">
        <v>37.799999999999997</v>
      </c>
      <c r="P99" s="32">
        <v>37.799999999999997</v>
      </c>
      <c r="Q99" s="32">
        <v>37.799999999999997</v>
      </c>
      <c r="R99" s="32">
        <v>37.799999999999997</v>
      </c>
      <c r="S99" s="32">
        <v>37.799999999999997</v>
      </c>
      <c r="T99" s="32">
        <v>37.799999999999997</v>
      </c>
      <c r="U99" s="32">
        <v>37.799999999999997</v>
      </c>
      <c r="V99" s="32">
        <v>37.799999999999997</v>
      </c>
      <c r="W99" s="32">
        <v>37.799999999999997</v>
      </c>
      <c r="X99" s="32">
        <v>37.799999999999997</v>
      </c>
      <c r="Y99" s="33">
        <v>37.799999999999997</v>
      </c>
    </row>
    <row r="100" spans="1:25" ht="15" customHeight="1" outlineLevel="1" thickBot="1" x14ac:dyDescent="0.25">
      <c r="A100" s="2" t="s">
        <v>35</v>
      </c>
      <c r="B100" s="31">
        <v>2.9729621000000002</v>
      </c>
      <c r="C100" s="32">
        <v>2.9729621000000002</v>
      </c>
      <c r="D100" s="32">
        <v>2.9729621000000002</v>
      </c>
      <c r="E100" s="32">
        <v>2.9729621000000002</v>
      </c>
      <c r="F100" s="32">
        <v>2.9729621000000002</v>
      </c>
      <c r="G100" s="32">
        <v>2.9729621000000002</v>
      </c>
      <c r="H100" s="32">
        <v>2.9729621000000002</v>
      </c>
      <c r="I100" s="32">
        <v>2.9729621000000002</v>
      </c>
      <c r="J100" s="32">
        <v>2.9729621000000002</v>
      </c>
      <c r="K100" s="32">
        <v>2.9729621000000002</v>
      </c>
      <c r="L100" s="32">
        <v>2.9729621000000002</v>
      </c>
      <c r="M100" s="32">
        <v>2.9729621000000002</v>
      </c>
      <c r="N100" s="32">
        <v>2.9729621000000002</v>
      </c>
      <c r="O100" s="32">
        <v>2.9729621000000002</v>
      </c>
      <c r="P100" s="32">
        <v>2.9729621000000002</v>
      </c>
      <c r="Q100" s="32">
        <v>2.9729621000000002</v>
      </c>
      <c r="R100" s="32">
        <v>2.9729621000000002</v>
      </c>
      <c r="S100" s="32">
        <v>2.9729621000000002</v>
      </c>
      <c r="T100" s="32">
        <v>2.9729621000000002</v>
      </c>
      <c r="U100" s="32">
        <v>2.9729621000000002</v>
      </c>
      <c r="V100" s="32">
        <v>2.9729621000000002</v>
      </c>
      <c r="W100" s="32">
        <v>2.9729621000000002</v>
      </c>
      <c r="X100" s="32">
        <v>2.9729621000000002</v>
      </c>
      <c r="Y100" s="33">
        <v>2.9729621000000002</v>
      </c>
    </row>
    <row r="101" spans="1:25" ht="20.25" customHeight="1" thickBot="1" x14ac:dyDescent="0.25">
      <c r="A101" s="10">
        <v>18</v>
      </c>
      <c r="B101" s="28">
        <f t="shared" ref="B101:Y101" si="17">B102+B103+B104+B105</f>
        <v>1264.2210359786277</v>
      </c>
      <c r="C101" s="29">
        <f t="shared" si="17"/>
        <v>1281.5162858822348</v>
      </c>
      <c r="D101" s="29">
        <f t="shared" si="17"/>
        <v>1299.7623188251459</v>
      </c>
      <c r="E101" s="29">
        <f t="shared" si="17"/>
        <v>1296.4582252578946</v>
      </c>
      <c r="F101" s="29">
        <f t="shared" si="17"/>
        <v>1296.5862954333331</v>
      </c>
      <c r="G101" s="29">
        <f t="shared" si="17"/>
        <v>1285.5196287666665</v>
      </c>
      <c r="H101" s="29">
        <f t="shared" si="17"/>
        <v>1263.7665423469134</v>
      </c>
      <c r="I101" s="29">
        <f t="shared" si="17"/>
        <v>1210.8118149678303</v>
      </c>
      <c r="J101" s="29">
        <f t="shared" si="17"/>
        <v>1215.2154329624707</v>
      </c>
      <c r="K101" s="29">
        <f t="shared" si="17"/>
        <v>1166.2861782687169</v>
      </c>
      <c r="L101" s="29">
        <f t="shared" si="17"/>
        <v>1169.8775522639344</v>
      </c>
      <c r="M101" s="29">
        <f t="shared" si="17"/>
        <v>1203.1048881400613</v>
      </c>
      <c r="N101" s="29">
        <f t="shared" si="17"/>
        <v>1203.1326768385102</v>
      </c>
      <c r="O101" s="29">
        <f t="shared" si="17"/>
        <v>1214.4019817078431</v>
      </c>
      <c r="P101" s="29">
        <f t="shared" si="17"/>
        <v>1231.2723169387095</v>
      </c>
      <c r="Q101" s="29">
        <f t="shared" si="17"/>
        <v>1241.4861830106238</v>
      </c>
      <c r="R101" s="29">
        <f t="shared" si="17"/>
        <v>1232.7624375653129</v>
      </c>
      <c r="S101" s="29">
        <f t="shared" si="17"/>
        <v>1212.12323237027</v>
      </c>
      <c r="T101" s="29">
        <f t="shared" si="17"/>
        <v>1154.424136477224</v>
      </c>
      <c r="U101" s="29">
        <f t="shared" si="17"/>
        <v>1204.4111016348836</v>
      </c>
      <c r="V101" s="29">
        <f t="shared" si="17"/>
        <v>1188.0259981934182</v>
      </c>
      <c r="W101" s="29">
        <f t="shared" si="17"/>
        <v>1154.8475857559138</v>
      </c>
      <c r="X101" s="29">
        <f t="shared" si="17"/>
        <v>1179.2326119905906</v>
      </c>
      <c r="Y101" s="30">
        <f t="shared" si="17"/>
        <v>1208.8260300156908</v>
      </c>
    </row>
    <row r="102" spans="1:25" ht="51.75" customHeight="1" outlineLevel="1" thickBot="1" x14ac:dyDescent="0.25">
      <c r="A102" s="2" t="s">
        <v>42</v>
      </c>
      <c r="B102" s="31">
        <v>939.86807387862791</v>
      </c>
      <c r="C102" s="32">
        <v>957.16332378223501</v>
      </c>
      <c r="D102" s="32">
        <v>975.40935672514615</v>
      </c>
      <c r="E102" s="32">
        <v>972.1052631578948</v>
      </c>
      <c r="F102" s="32">
        <v>972.23333333333335</v>
      </c>
      <c r="G102" s="32">
        <v>961.16666666666674</v>
      </c>
      <c r="H102" s="32">
        <v>939.41358024691363</v>
      </c>
      <c r="I102" s="32">
        <v>886.45885286783039</v>
      </c>
      <c r="J102" s="32">
        <v>890.86247086247079</v>
      </c>
      <c r="K102" s="32">
        <v>841.93321616871708</v>
      </c>
      <c r="L102" s="32">
        <v>845.52459016393448</v>
      </c>
      <c r="M102" s="32">
        <v>878.75192604006156</v>
      </c>
      <c r="N102" s="32">
        <v>878.77971473851028</v>
      </c>
      <c r="O102" s="32">
        <v>890.04901960784321</v>
      </c>
      <c r="P102" s="32">
        <v>906.91935483870964</v>
      </c>
      <c r="Q102" s="32">
        <v>917.133220910624</v>
      </c>
      <c r="R102" s="32">
        <v>908.40947546531299</v>
      </c>
      <c r="S102" s="32">
        <v>887.7702702702702</v>
      </c>
      <c r="T102" s="32">
        <v>830.07117437722422</v>
      </c>
      <c r="U102" s="32">
        <v>880.05813953488382</v>
      </c>
      <c r="V102" s="32">
        <v>863.67303609341832</v>
      </c>
      <c r="W102" s="32">
        <v>830.49462365591398</v>
      </c>
      <c r="X102" s="32">
        <v>854.87964989059083</v>
      </c>
      <c r="Y102" s="33">
        <v>884.47306791569088</v>
      </c>
    </row>
    <row r="103" spans="1:25" ht="15" customHeight="1" outlineLevel="1" thickBot="1" x14ac:dyDescent="0.25">
      <c r="A103" s="2" t="s">
        <v>32</v>
      </c>
      <c r="B103" s="31">
        <v>283.58</v>
      </c>
      <c r="C103" s="32">
        <v>283.58</v>
      </c>
      <c r="D103" s="32">
        <v>283.58</v>
      </c>
      <c r="E103" s="32">
        <v>283.58</v>
      </c>
      <c r="F103" s="32">
        <v>283.58</v>
      </c>
      <c r="G103" s="32">
        <v>283.58</v>
      </c>
      <c r="H103" s="32">
        <v>283.58</v>
      </c>
      <c r="I103" s="32">
        <v>283.58</v>
      </c>
      <c r="J103" s="32">
        <v>283.58</v>
      </c>
      <c r="K103" s="32">
        <v>283.58</v>
      </c>
      <c r="L103" s="32">
        <v>283.58</v>
      </c>
      <c r="M103" s="32">
        <v>283.58</v>
      </c>
      <c r="N103" s="32">
        <v>283.58</v>
      </c>
      <c r="O103" s="32">
        <v>283.58</v>
      </c>
      <c r="P103" s="32">
        <v>283.58</v>
      </c>
      <c r="Q103" s="32">
        <v>283.58</v>
      </c>
      <c r="R103" s="32">
        <v>283.58</v>
      </c>
      <c r="S103" s="32">
        <v>283.58</v>
      </c>
      <c r="T103" s="32">
        <v>283.58</v>
      </c>
      <c r="U103" s="32">
        <v>283.58</v>
      </c>
      <c r="V103" s="32">
        <v>283.58</v>
      </c>
      <c r="W103" s="32">
        <v>283.58</v>
      </c>
      <c r="X103" s="32">
        <v>283.58</v>
      </c>
      <c r="Y103" s="33">
        <v>283.58</v>
      </c>
    </row>
    <row r="104" spans="1:25" ht="15" customHeight="1" outlineLevel="1" thickBot="1" x14ac:dyDescent="0.25">
      <c r="A104" s="2" t="s">
        <v>58</v>
      </c>
      <c r="B104" s="31">
        <v>37.799999999999997</v>
      </c>
      <c r="C104" s="32">
        <v>37.799999999999997</v>
      </c>
      <c r="D104" s="32">
        <v>37.799999999999997</v>
      </c>
      <c r="E104" s="32">
        <v>37.799999999999997</v>
      </c>
      <c r="F104" s="32">
        <v>37.799999999999997</v>
      </c>
      <c r="G104" s="32">
        <v>37.799999999999997</v>
      </c>
      <c r="H104" s="32">
        <v>37.799999999999997</v>
      </c>
      <c r="I104" s="32">
        <v>37.799999999999997</v>
      </c>
      <c r="J104" s="32">
        <v>37.799999999999997</v>
      </c>
      <c r="K104" s="32">
        <v>37.799999999999997</v>
      </c>
      <c r="L104" s="32">
        <v>37.799999999999997</v>
      </c>
      <c r="M104" s="32">
        <v>37.799999999999997</v>
      </c>
      <c r="N104" s="32">
        <v>37.799999999999997</v>
      </c>
      <c r="O104" s="32">
        <v>37.799999999999997</v>
      </c>
      <c r="P104" s="32">
        <v>37.799999999999997</v>
      </c>
      <c r="Q104" s="32">
        <v>37.799999999999997</v>
      </c>
      <c r="R104" s="32">
        <v>37.799999999999997</v>
      </c>
      <c r="S104" s="32">
        <v>37.799999999999997</v>
      </c>
      <c r="T104" s="32">
        <v>37.799999999999997</v>
      </c>
      <c r="U104" s="32">
        <v>37.799999999999997</v>
      </c>
      <c r="V104" s="32">
        <v>37.799999999999997</v>
      </c>
      <c r="W104" s="32">
        <v>37.799999999999997</v>
      </c>
      <c r="X104" s="32">
        <v>37.799999999999997</v>
      </c>
      <c r="Y104" s="33">
        <v>37.799999999999997</v>
      </c>
    </row>
    <row r="105" spans="1:25" ht="15" customHeight="1" outlineLevel="1" thickBot="1" x14ac:dyDescent="0.25">
      <c r="A105" s="2" t="s">
        <v>35</v>
      </c>
      <c r="B105" s="31">
        <v>2.9729621000000002</v>
      </c>
      <c r="C105" s="32">
        <v>2.9729621000000002</v>
      </c>
      <c r="D105" s="32">
        <v>2.9729621000000002</v>
      </c>
      <c r="E105" s="32">
        <v>2.9729621000000002</v>
      </c>
      <c r="F105" s="32">
        <v>2.9729621000000002</v>
      </c>
      <c r="G105" s="32">
        <v>2.9729621000000002</v>
      </c>
      <c r="H105" s="32">
        <v>2.9729621000000002</v>
      </c>
      <c r="I105" s="32">
        <v>2.9729621000000002</v>
      </c>
      <c r="J105" s="32">
        <v>2.9729621000000002</v>
      </c>
      <c r="K105" s="32">
        <v>2.9729621000000002</v>
      </c>
      <c r="L105" s="32">
        <v>2.9729621000000002</v>
      </c>
      <c r="M105" s="32">
        <v>2.9729621000000002</v>
      </c>
      <c r="N105" s="32">
        <v>2.9729621000000002</v>
      </c>
      <c r="O105" s="32">
        <v>2.9729621000000002</v>
      </c>
      <c r="P105" s="32">
        <v>2.9729621000000002</v>
      </c>
      <c r="Q105" s="32">
        <v>2.9729621000000002</v>
      </c>
      <c r="R105" s="32">
        <v>2.9729621000000002</v>
      </c>
      <c r="S105" s="32">
        <v>2.9729621000000002</v>
      </c>
      <c r="T105" s="32">
        <v>2.9729621000000002</v>
      </c>
      <c r="U105" s="32">
        <v>2.9729621000000002</v>
      </c>
      <c r="V105" s="32">
        <v>2.9729621000000002</v>
      </c>
      <c r="W105" s="32">
        <v>2.9729621000000002</v>
      </c>
      <c r="X105" s="32">
        <v>2.9729621000000002</v>
      </c>
      <c r="Y105" s="33">
        <v>2.9729621000000002</v>
      </c>
    </row>
    <row r="106" spans="1:25" ht="20.25" customHeight="1" thickBot="1" x14ac:dyDescent="0.25">
      <c r="A106" s="10">
        <v>19</v>
      </c>
      <c r="B106" s="28">
        <f t="shared" ref="B106:Y106" si="18">B107+B108+B109+B110</f>
        <v>1226.1456791868345</v>
      </c>
      <c r="C106" s="29">
        <f t="shared" si="18"/>
        <v>1279.1834705745762</v>
      </c>
      <c r="D106" s="29">
        <f t="shared" si="18"/>
        <v>1287.4444447498422</v>
      </c>
      <c r="E106" s="29">
        <f t="shared" si="18"/>
        <v>1296.6120983126243</v>
      </c>
      <c r="F106" s="29">
        <f t="shared" si="18"/>
        <v>1290.0295297567657</v>
      </c>
      <c r="G106" s="29">
        <f t="shared" si="18"/>
        <v>1276.4721673980132</v>
      </c>
      <c r="H106" s="29">
        <f t="shared" si="18"/>
        <v>1229.0175962463413</v>
      </c>
      <c r="I106" s="29">
        <f t="shared" si="18"/>
        <v>1190.4463281933658</v>
      </c>
      <c r="J106" s="29">
        <f t="shared" si="18"/>
        <v>1170.7326530492271</v>
      </c>
      <c r="K106" s="29">
        <f t="shared" si="18"/>
        <v>1194.3714806185183</v>
      </c>
      <c r="L106" s="29">
        <f t="shared" si="18"/>
        <v>1161.0303296762438</v>
      </c>
      <c r="M106" s="29">
        <f t="shared" si="18"/>
        <v>1193.4050948014217</v>
      </c>
      <c r="N106" s="29">
        <f t="shared" si="18"/>
        <v>1211.7368630287924</v>
      </c>
      <c r="O106" s="29">
        <f t="shared" si="18"/>
        <v>1178.2698760465873</v>
      </c>
      <c r="P106" s="29">
        <f t="shared" si="18"/>
        <v>1191.2907611430621</v>
      </c>
      <c r="Q106" s="29">
        <f t="shared" si="18"/>
        <v>1206.140936783544</v>
      </c>
      <c r="R106" s="29">
        <f t="shared" si="18"/>
        <v>1238.3397825283359</v>
      </c>
      <c r="S106" s="29">
        <f t="shared" si="18"/>
        <v>1180.6868409870704</v>
      </c>
      <c r="T106" s="29">
        <f t="shared" si="18"/>
        <v>1163.096417597382</v>
      </c>
      <c r="U106" s="29">
        <f t="shared" si="18"/>
        <v>1161.8716188164178</v>
      </c>
      <c r="V106" s="29">
        <f t="shared" si="18"/>
        <v>1196.6442242359221</v>
      </c>
      <c r="W106" s="29">
        <f t="shared" si="18"/>
        <v>1172.1126362344194</v>
      </c>
      <c r="X106" s="29">
        <f t="shared" si="18"/>
        <v>1160.3094838391303</v>
      </c>
      <c r="Y106" s="30">
        <f t="shared" si="18"/>
        <v>1192.4316658037035</v>
      </c>
    </row>
    <row r="107" spans="1:25" ht="51.75" customHeight="1" outlineLevel="1" thickBot="1" x14ac:dyDescent="0.25">
      <c r="A107" s="2" t="s">
        <v>42</v>
      </c>
      <c r="B107" s="31">
        <v>901.79271708683473</v>
      </c>
      <c r="C107" s="32">
        <v>954.83050847457628</v>
      </c>
      <c r="D107" s="32">
        <v>963.09148264984231</v>
      </c>
      <c r="E107" s="32">
        <v>972.25913621262453</v>
      </c>
      <c r="F107" s="32">
        <v>965.67656765676577</v>
      </c>
      <c r="G107" s="32">
        <v>952.1192052980133</v>
      </c>
      <c r="H107" s="32">
        <v>904.66463414634154</v>
      </c>
      <c r="I107" s="32">
        <v>866.09336609336606</v>
      </c>
      <c r="J107" s="32">
        <v>846.37969094922732</v>
      </c>
      <c r="K107" s="32">
        <v>870.01851851851848</v>
      </c>
      <c r="L107" s="32">
        <v>836.67736757624402</v>
      </c>
      <c r="M107" s="32">
        <v>869.05213270142178</v>
      </c>
      <c r="N107" s="32">
        <v>887.38390092879263</v>
      </c>
      <c r="O107" s="32">
        <v>853.91691394658756</v>
      </c>
      <c r="P107" s="32">
        <v>866.93779904306223</v>
      </c>
      <c r="Q107" s="32">
        <v>881.78797468354423</v>
      </c>
      <c r="R107" s="32">
        <v>913.98682042833605</v>
      </c>
      <c r="S107" s="32">
        <v>856.33387888707045</v>
      </c>
      <c r="T107" s="32">
        <v>838.74345549738223</v>
      </c>
      <c r="U107" s="32">
        <v>837.51865671641804</v>
      </c>
      <c r="V107" s="32">
        <v>872.29126213592235</v>
      </c>
      <c r="W107" s="32">
        <v>847.75967413441958</v>
      </c>
      <c r="X107" s="32">
        <v>835.95652173913049</v>
      </c>
      <c r="Y107" s="33">
        <v>868.0787037037037</v>
      </c>
    </row>
    <row r="108" spans="1:25" ht="15" customHeight="1" outlineLevel="1" thickBot="1" x14ac:dyDescent="0.25">
      <c r="A108" s="2" t="s">
        <v>32</v>
      </c>
      <c r="B108" s="31">
        <v>283.58</v>
      </c>
      <c r="C108" s="32">
        <v>283.58</v>
      </c>
      <c r="D108" s="32">
        <v>283.58</v>
      </c>
      <c r="E108" s="32">
        <v>283.58</v>
      </c>
      <c r="F108" s="32">
        <v>283.58</v>
      </c>
      <c r="G108" s="32">
        <v>283.58</v>
      </c>
      <c r="H108" s="32">
        <v>283.58</v>
      </c>
      <c r="I108" s="32">
        <v>283.58</v>
      </c>
      <c r="J108" s="32">
        <v>283.58</v>
      </c>
      <c r="K108" s="32">
        <v>283.58</v>
      </c>
      <c r="L108" s="32">
        <v>283.58</v>
      </c>
      <c r="M108" s="32">
        <v>283.58</v>
      </c>
      <c r="N108" s="32">
        <v>283.58</v>
      </c>
      <c r="O108" s="32">
        <v>283.58</v>
      </c>
      <c r="P108" s="32">
        <v>283.58</v>
      </c>
      <c r="Q108" s="32">
        <v>283.58</v>
      </c>
      <c r="R108" s="32">
        <v>283.58</v>
      </c>
      <c r="S108" s="32">
        <v>283.58</v>
      </c>
      <c r="T108" s="32">
        <v>283.58</v>
      </c>
      <c r="U108" s="32">
        <v>283.58</v>
      </c>
      <c r="V108" s="32">
        <v>283.58</v>
      </c>
      <c r="W108" s="32">
        <v>283.58</v>
      </c>
      <c r="X108" s="32">
        <v>283.58</v>
      </c>
      <c r="Y108" s="33">
        <v>283.58</v>
      </c>
    </row>
    <row r="109" spans="1:25" ht="15" customHeight="1" outlineLevel="1" thickBot="1" x14ac:dyDescent="0.25">
      <c r="A109" s="2" t="s">
        <v>58</v>
      </c>
      <c r="B109" s="31">
        <v>37.799999999999997</v>
      </c>
      <c r="C109" s="32">
        <v>37.799999999999997</v>
      </c>
      <c r="D109" s="32">
        <v>37.799999999999997</v>
      </c>
      <c r="E109" s="32">
        <v>37.799999999999997</v>
      </c>
      <c r="F109" s="32">
        <v>37.799999999999997</v>
      </c>
      <c r="G109" s="32">
        <v>37.799999999999997</v>
      </c>
      <c r="H109" s="32">
        <v>37.799999999999997</v>
      </c>
      <c r="I109" s="32">
        <v>37.799999999999997</v>
      </c>
      <c r="J109" s="32">
        <v>37.799999999999997</v>
      </c>
      <c r="K109" s="32">
        <v>37.799999999999997</v>
      </c>
      <c r="L109" s="32">
        <v>37.799999999999997</v>
      </c>
      <c r="M109" s="32">
        <v>37.799999999999997</v>
      </c>
      <c r="N109" s="32">
        <v>37.799999999999997</v>
      </c>
      <c r="O109" s="32">
        <v>37.799999999999997</v>
      </c>
      <c r="P109" s="32">
        <v>37.799999999999997</v>
      </c>
      <c r="Q109" s="32">
        <v>37.799999999999997</v>
      </c>
      <c r="R109" s="32">
        <v>37.799999999999997</v>
      </c>
      <c r="S109" s="32">
        <v>37.799999999999997</v>
      </c>
      <c r="T109" s="32">
        <v>37.799999999999997</v>
      </c>
      <c r="U109" s="32">
        <v>37.799999999999997</v>
      </c>
      <c r="V109" s="32">
        <v>37.799999999999997</v>
      </c>
      <c r="W109" s="32">
        <v>37.799999999999997</v>
      </c>
      <c r="X109" s="32">
        <v>37.799999999999997</v>
      </c>
      <c r="Y109" s="33">
        <v>37.799999999999997</v>
      </c>
    </row>
    <row r="110" spans="1:25" ht="15" customHeight="1" outlineLevel="1" thickBot="1" x14ac:dyDescent="0.25">
      <c r="A110" s="2" t="s">
        <v>35</v>
      </c>
      <c r="B110" s="31">
        <v>2.9729621000000002</v>
      </c>
      <c r="C110" s="32">
        <v>2.9729621000000002</v>
      </c>
      <c r="D110" s="32">
        <v>2.9729621000000002</v>
      </c>
      <c r="E110" s="32">
        <v>2.9729621000000002</v>
      </c>
      <c r="F110" s="32">
        <v>2.9729621000000002</v>
      </c>
      <c r="G110" s="32">
        <v>2.9729621000000002</v>
      </c>
      <c r="H110" s="32">
        <v>2.9729621000000002</v>
      </c>
      <c r="I110" s="32">
        <v>2.9729621000000002</v>
      </c>
      <c r="J110" s="32">
        <v>2.9729621000000002</v>
      </c>
      <c r="K110" s="32">
        <v>2.9729621000000002</v>
      </c>
      <c r="L110" s="32">
        <v>2.9729621000000002</v>
      </c>
      <c r="M110" s="32">
        <v>2.9729621000000002</v>
      </c>
      <c r="N110" s="32">
        <v>2.9729621000000002</v>
      </c>
      <c r="O110" s="32">
        <v>2.9729621000000002</v>
      </c>
      <c r="P110" s="32">
        <v>2.9729621000000002</v>
      </c>
      <c r="Q110" s="32">
        <v>2.9729621000000002</v>
      </c>
      <c r="R110" s="32">
        <v>2.9729621000000002</v>
      </c>
      <c r="S110" s="32">
        <v>2.9729621000000002</v>
      </c>
      <c r="T110" s="32">
        <v>2.9729621000000002</v>
      </c>
      <c r="U110" s="32">
        <v>2.9729621000000002</v>
      </c>
      <c r="V110" s="32">
        <v>2.9729621000000002</v>
      </c>
      <c r="W110" s="32">
        <v>2.9729621000000002</v>
      </c>
      <c r="X110" s="32">
        <v>2.9729621000000002</v>
      </c>
      <c r="Y110" s="33">
        <v>2.9729621000000002</v>
      </c>
    </row>
    <row r="111" spans="1:25" ht="20.25" customHeight="1" thickBot="1" x14ac:dyDescent="0.25">
      <c r="A111" s="10">
        <v>20</v>
      </c>
      <c r="B111" s="28">
        <f t="shared" ref="B111:Y111" si="19">B112+B113+B114+B115</f>
        <v>1227.2764593677596</v>
      </c>
      <c r="C111" s="29">
        <f t="shared" si="19"/>
        <v>1290.9035950113923</v>
      </c>
      <c r="D111" s="29">
        <f t="shared" si="19"/>
        <v>1272.0832252578946</v>
      </c>
      <c r="E111" s="29">
        <f t="shared" si="19"/>
        <v>1281.5341701536911</v>
      </c>
      <c r="F111" s="29">
        <f t="shared" si="19"/>
        <v>1282.9817246418058</v>
      </c>
      <c r="G111" s="29">
        <f t="shared" si="19"/>
        <v>1265.1012614197277</v>
      </c>
      <c r="H111" s="29">
        <f t="shared" si="19"/>
        <v>1236.1624859095236</v>
      </c>
      <c r="I111" s="29">
        <f t="shared" si="19"/>
        <v>1198.4908931344826</v>
      </c>
      <c r="J111" s="29">
        <f t="shared" si="19"/>
        <v>1164.4459853558137</v>
      </c>
      <c r="K111" s="29">
        <f t="shared" si="19"/>
        <v>1160.2131771537634</v>
      </c>
      <c r="L111" s="29">
        <f t="shared" si="19"/>
        <v>1156.4824339909708</v>
      </c>
      <c r="M111" s="29">
        <f t="shared" si="19"/>
        <v>1153.1792531798121</v>
      </c>
      <c r="N111" s="29">
        <f t="shared" si="19"/>
        <v>1175.575184322222</v>
      </c>
      <c r="O111" s="29">
        <f t="shared" si="19"/>
        <v>1182.4799462269841</v>
      </c>
      <c r="P111" s="29">
        <f t="shared" si="19"/>
        <v>1193.4601049571427</v>
      </c>
      <c r="Q111" s="29">
        <f t="shared" si="19"/>
        <v>1225.6263067519524</v>
      </c>
      <c r="R111" s="29">
        <f t="shared" si="19"/>
        <v>1191.9571287666665</v>
      </c>
      <c r="S111" s="29">
        <f t="shared" si="19"/>
        <v>1173.8842120999998</v>
      </c>
      <c r="T111" s="29">
        <f t="shared" si="19"/>
        <v>1150.3564832267605</v>
      </c>
      <c r="U111" s="29">
        <f t="shared" si="19"/>
        <v>1151.273184734508</v>
      </c>
      <c r="V111" s="29">
        <f t="shared" si="19"/>
        <v>1163.7505524614455</v>
      </c>
      <c r="W111" s="29">
        <f t="shared" si="19"/>
        <v>1155.0937028407407</v>
      </c>
      <c r="X111" s="29">
        <f t="shared" si="19"/>
        <v>1194.6014093049687</v>
      </c>
      <c r="Y111" s="30">
        <f t="shared" si="19"/>
        <v>1265.7721760737991</v>
      </c>
    </row>
    <row r="112" spans="1:25" ht="51.75" customHeight="1" outlineLevel="1" thickBot="1" x14ac:dyDescent="0.25">
      <c r="A112" s="2" t="s">
        <v>42</v>
      </c>
      <c r="B112" s="31">
        <v>902.92349726775967</v>
      </c>
      <c r="C112" s="32">
        <v>966.55063291139243</v>
      </c>
      <c r="D112" s="32">
        <v>947.7302631578948</v>
      </c>
      <c r="E112" s="32">
        <v>957.18120805369131</v>
      </c>
      <c r="F112" s="32">
        <v>958.62876254180594</v>
      </c>
      <c r="G112" s="32">
        <v>940.74829931972783</v>
      </c>
      <c r="H112" s="32">
        <v>911.80952380952385</v>
      </c>
      <c r="I112" s="32">
        <v>874.13793103448279</v>
      </c>
      <c r="J112" s="32">
        <v>840.09302325581393</v>
      </c>
      <c r="K112" s="32">
        <v>835.86021505376357</v>
      </c>
      <c r="L112" s="32">
        <v>832.12947189097099</v>
      </c>
      <c r="M112" s="32">
        <v>828.82629107981222</v>
      </c>
      <c r="N112" s="32">
        <v>851.22222222222217</v>
      </c>
      <c r="O112" s="32">
        <v>858.12698412698421</v>
      </c>
      <c r="P112" s="32">
        <v>869.10714285714289</v>
      </c>
      <c r="Q112" s="32">
        <v>901.27334465195247</v>
      </c>
      <c r="R112" s="32">
        <v>867.60416666666674</v>
      </c>
      <c r="S112" s="32">
        <v>849.53125</v>
      </c>
      <c r="T112" s="32">
        <v>826.00352112676057</v>
      </c>
      <c r="U112" s="32">
        <v>826.92022263450826</v>
      </c>
      <c r="V112" s="32">
        <v>839.39759036144574</v>
      </c>
      <c r="W112" s="32">
        <v>830.74074074074076</v>
      </c>
      <c r="X112" s="32">
        <v>870.2484472049689</v>
      </c>
      <c r="Y112" s="33">
        <v>941.41921397379917</v>
      </c>
    </row>
    <row r="113" spans="1:25" ht="15" customHeight="1" outlineLevel="1" thickBot="1" x14ac:dyDescent="0.25">
      <c r="A113" s="2" t="s">
        <v>32</v>
      </c>
      <c r="B113" s="31">
        <v>283.58</v>
      </c>
      <c r="C113" s="32">
        <v>283.58</v>
      </c>
      <c r="D113" s="32">
        <v>283.58</v>
      </c>
      <c r="E113" s="32">
        <v>283.58</v>
      </c>
      <c r="F113" s="32">
        <v>283.58</v>
      </c>
      <c r="G113" s="32">
        <v>283.58</v>
      </c>
      <c r="H113" s="32">
        <v>283.58</v>
      </c>
      <c r="I113" s="32">
        <v>283.58</v>
      </c>
      <c r="J113" s="32">
        <v>283.58</v>
      </c>
      <c r="K113" s="32">
        <v>283.58</v>
      </c>
      <c r="L113" s="32">
        <v>283.58</v>
      </c>
      <c r="M113" s="32">
        <v>283.58</v>
      </c>
      <c r="N113" s="32">
        <v>283.58</v>
      </c>
      <c r="O113" s="32">
        <v>283.58</v>
      </c>
      <c r="P113" s="32">
        <v>283.58</v>
      </c>
      <c r="Q113" s="32">
        <v>283.58</v>
      </c>
      <c r="R113" s="32">
        <v>283.58</v>
      </c>
      <c r="S113" s="32">
        <v>283.58</v>
      </c>
      <c r="T113" s="32">
        <v>283.58</v>
      </c>
      <c r="U113" s="32">
        <v>283.58</v>
      </c>
      <c r="V113" s="32">
        <v>283.58</v>
      </c>
      <c r="W113" s="32">
        <v>283.58</v>
      </c>
      <c r="X113" s="32">
        <v>283.58</v>
      </c>
      <c r="Y113" s="33">
        <v>283.58</v>
      </c>
    </row>
    <row r="114" spans="1:25" ht="15" customHeight="1" outlineLevel="1" thickBot="1" x14ac:dyDescent="0.25">
      <c r="A114" s="2" t="s">
        <v>58</v>
      </c>
      <c r="B114" s="31">
        <v>37.799999999999997</v>
      </c>
      <c r="C114" s="32">
        <v>37.799999999999997</v>
      </c>
      <c r="D114" s="32">
        <v>37.799999999999997</v>
      </c>
      <c r="E114" s="32">
        <v>37.799999999999997</v>
      </c>
      <c r="F114" s="32">
        <v>37.799999999999997</v>
      </c>
      <c r="G114" s="32">
        <v>37.799999999999997</v>
      </c>
      <c r="H114" s="32">
        <v>37.799999999999997</v>
      </c>
      <c r="I114" s="32">
        <v>37.799999999999997</v>
      </c>
      <c r="J114" s="32">
        <v>37.799999999999997</v>
      </c>
      <c r="K114" s="32">
        <v>37.799999999999997</v>
      </c>
      <c r="L114" s="32">
        <v>37.799999999999997</v>
      </c>
      <c r="M114" s="32">
        <v>37.799999999999997</v>
      </c>
      <c r="N114" s="32">
        <v>37.799999999999997</v>
      </c>
      <c r="O114" s="32">
        <v>37.799999999999997</v>
      </c>
      <c r="P114" s="32">
        <v>37.799999999999997</v>
      </c>
      <c r="Q114" s="32">
        <v>37.799999999999997</v>
      </c>
      <c r="R114" s="32">
        <v>37.799999999999997</v>
      </c>
      <c r="S114" s="32">
        <v>37.799999999999997</v>
      </c>
      <c r="T114" s="32">
        <v>37.799999999999997</v>
      </c>
      <c r="U114" s="32">
        <v>37.799999999999997</v>
      </c>
      <c r="V114" s="32">
        <v>37.799999999999997</v>
      </c>
      <c r="W114" s="32">
        <v>37.799999999999997</v>
      </c>
      <c r="X114" s="32">
        <v>37.799999999999997</v>
      </c>
      <c r="Y114" s="33">
        <v>37.799999999999997</v>
      </c>
    </row>
    <row r="115" spans="1:25" ht="15" customHeight="1" outlineLevel="1" thickBot="1" x14ac:dyDescent="0.25">
      <c r="A115" s="2" t="s">
        <v>35</v>
      </c>
      <c r="B115" s="31">
        <v>2.9729621000000002</v>
      </c>
      <c r="C115" s="32">
        <v>2.9729621000000002</v>
      </c>
      <c r="D115" s="32">
        <v>2.9729621000000002</v>
      </c>
      <c r="E115" s="32">
        <v>2.9729621000000002</v>
      </c>
      <c r="F115" s="32">
        <v>2.9729621000000002</v>
      </c>
      <c r="G115" s="32">
        <v>2.9729621000000002</v>
      </c>
      <c r="H115" s="32">
        <v>2.9729621000000002</v>
      </c>
      <c r="I115" s="32">
        <v>2.9729621000000002</v>
      </c>
      <c r="J115" s="32">
        <v>2.9729621000000002</v>
      </c>
      <c r="K115" s="32">
        <v>2.9729621000000002</v>
      </c>
      <c r="L115" s="32">
        <v>2.9729621000000002</v>
      </c>
      <c r="M115" s="32">
        <v>2.9729621000000002</v>
      </c>
      <c r="N115" s="32">
        <v>2.9729621000000002</v>
      </c>
      <c r="O115" s="32">
        <v>2.9729621000000002</v>
      </c>
      <c r="P115" s="32">
        <v>2.9729621000000002</v>
      </c>
      <c r="Q115" s="32">
        <v>2.9729621000000002</v>
      </c>
      <c r="R115" s="32">
        <v>2.9729621000000002</v>
      </c>
      <c r="S115" s="32">
        <v>2.9729621000000002</v>
      </c>
      <c r="T115" s="32">
        <v>2.9729621000000002</v>
      </c>
      <c r="U115" s="32">
        <v>2.9729621000000002</v>
      </c>
      <c r="V115" s="32">
        <v>2.9729621000000002</v>
      </c>
      <c r="W115" s="32">
        <v>2.9729621000000002</v>
      </c>
      <c r="X115" s="32">
        <v>2.9729621000000002</v>
      </c>
      <c r="Y115" s="33">
        <v>2.9729621000000002</v>
      </c>
    </row>
    <row r="116" spans="1:25" ht="20.25" customHeight="1" thickBot="1" x14ac:dyDescent="0.25">
      <c r="A116" s="10">
        <v>21</v>
      </c>
      <c r="B116" s="28">
        <f t="shared" ref="B116:Y116" si="20">B117+B118+B119+B120</f>
        <v>1280.9529620999999</v>
      </c>
      <c r="C116" s="29">
        <f t="shared" si="20"/>
        <v>1278.0529620999998</v>
      </c>
      <c r="D116" s="29">
        <f t="shared" si="20"/>
        <v>1332.4298851769229</v>
      </c>
      <c r="E116" s="29">
        <f t="shared" si="20"/>
        <v>1340.7746873396165</v>
      </c>
      <c r="F116" s="29">
        <f t="shared" si="20"/>
        <v>1332.6751097510066</v>
      </c>
      <c r="G116" s="29">
        <f t="shared" si="20"/>
        <v>1275.6029620999998</v>
      </c>
      <c r="H116" s="29">
        <f t="shared" si="20"/>
        <v>1253.7110702081079</v>
      </c>
      <c r="I116" s="29">
        <f t="shared" si="20"/>
        <v>1210.2446818452229</v>
      </c>
      <c r="J116" s="29">
        <f t="shared" si="20"/>
        <v>1187.9633517103894</v>
      </c>
      <c r="K116" s="29">
        <f t="shared" si="20"/>
        <v>1210.3053430523807</v>
      </c>
      <c r="L116" s="29">
        <f t="shared" si="20"/>
        <v>1168.4773860631335</v>
      </c>
      <c r="M116" s="29">
        <f t="shared" si="20"/>
        <v>1156.432794032773</v>
      </c>
      <c r="N116" s="29">
        <f t="shared" si="20"/>
        <v>1130.1692886306121</v>
      </c>
      <c r="O116" s="29">
        <f t="shared" si="20"/>
        <v>1140.9552787023165</v>
      </c>
      <c r="P116" s="29">
        <f t="shared" si="20"/>
        <v>1163.9224337242658</v>
      </c>
      <c r="Q116" s="29">
        <f t="shared" si="20"/>
        <v>1162.5086998049178</v>
      </c>
      <c r="R116" s="29">
        <f t="shared" si="20"/>
        <v>1161.8067608679669</v>
      </c>
      <c r="S116" s="29">
        <f t="shared" si="20"/>
        <v>1144.3116397859503</v>
      </c>
      <c r="T116" s="29">
        <f t="shared" si="20"/>
        <v>1103.1029620999998</v>
      </c>
      <c r="U116" s="29">
        <f t="shared" si="20"/>
        <v>1099.1957293955975</v>
      </c>
      <c r="V116" s="29">
        <f t="shared" si="20"/>
        <v>1116.0022314110645</v>
      </c>
      <c r="W116" s="29">
        <f t="shared" si="20"/>
        <v>1148.5039054962263</v>
      </c>
      <c r="X116" s="29">
        <f t="shared" si="20"/>
        <v>1171.2095021843882</v>
      </c>
      <c r="Y116" s="30">
        <f t="shared" si="20"/>
        <v>1189.5220442256036</v>
      </c>
    </row>
    <row r="117" spans="1:25" ht="51.75" customHeight="1" outlineLevel="1" thickBot="1" x14ac:dyDescent="0.25">
      <c r="A117" s="2" t="s">
        <v>42</v>
      </c>
      <c r="B117" s="31">
        <v>956.6</v>
      </c>
      <c r="C117" s="32">
        <v>953.7</v>
      </c>
      <c r="D117" s="32">
        <v>1008.0769230769231</v>
      </c>
      <c r="E117" s="32">
        <v>1016.4217252396166</v>
      </c>
      <c r="F117" s="32">
        <v>1008.3221476510067</v>
      </c>
      <c r="G117" s="32">
        <v>951.24999999999989</v>
      </c>
      <c r="H117" s="32">
        <v>929.35810810810801</v>
      </c>
      <c r="I117" s="32">
        <v>885.89171974522299</v>
      </c>
      <c r="J117" s="32">
        <v>863.61038961038957</v>
      </c>
      <c r="K117" s="32">
        <v>885.95238095238096</v>
      </c>
      <c r="L117" s="32">
        <v>844.12442396313372</v>
      </c>
      <c r="M117" s="32">
        <v>832.07983193277312</v>
      </c>
      <c r="N117" s="32">
        <v>805.81632653061229</v>
      </c>
      <c r="O117" s="32">
        <v>816.60231660231659</v>
      </c>
      <c r="P117" s="32">
        <v>839.56947162426604</v>
      </c>
      <c r="Q117" s="32">
        <v>838.15573770491801</v>
      </c>
      <c r="R117" s="32">
        <v>837.4537987679671</v>
      </c>
      <c r="S117" s="32">
        <v>819.95867768595042</v>
      </c>
      <c r="T117" s="32">
        <v>778.75</v>
      </c>
      <c r="U117" s="32">
        <v>774.84276729559758</v>
      </c>
      <c r="V117" s="32">
        <v>791.6492693110647</v>
      </c>
      <c r="W117" s="32">
        <v>824.15094339622647</v>
      </c>
      <c r="X117" s="32">
        <v>846.85654008438826</v>
      </c>
      <c r="Y117" s="33">
        <v>865.16908212560384</v>
      </c>
    </row>
    <row r="118" spans="1:25" ht="15" customHeight="1" outlineLevel="1" thickBot="1" x14ac:dyDescent="0.25">
      <c r="A118" s="2" t="s">
        <v>32</v>
      </c>
      <c r="B118" s="31">
        <v>283.58</v>
      </c>
      <c r="C118" s="32">
        <v>283.58</v>
      </c>
      <c r="D118" s="32">
        <v>283.58</v>
      </c>
      <c r="E118" s="32">
        <v>283.58</v>
      </c>
      <c r="F118" s="32">
        <v>283.58</v>
      </c>
      <c r="G118" s="32">
        <v>283.58</v>
      </c>
      <c r="H118" s="32">
        <v>283.58</v>
      </c>
      <c r="I118" s="32">
        <v>283.58</v>
      </c>
      <c r="J118" s="32">
        <v>283.58</v>
      </c>
      <c r="K118" s="32">
        <v>283.58</v>
      </c>
      <c r="L118" s="32">
        <v>283.58</v>
      </c>
      <c r="M118" s="32">
        <v>283.58</v>
      </c>
      <c r="N118" s="32">
        <v>283.58</v>
      </c>
      <c r="O118" s="32">
        <v>283.58</v>
      </c>
      <c r="P118" s="32">
        <v>283.58</v>
      </c>
      <c r="Q118" s="32">
        <v>283.58</v>
      </c>
      <c r="R118" s="32">
        <v>283.58</v>
      </c>
      <c r="S118" s="32">
        <v>283.58</v>
      </c>
      <c r="T118" s="32">
        <v>283.58</v>
      </c>
      <c r="U118" s="32">
        <v>283.58</v>
      </c>
      <c r="V118" s="32">
        <v>283.58</v>
      </c>
      <c r="W118" s="32">
        <v>283.58</v>
      </c>
      <c r="X118" s="32">
        <v>283.58</v>
      </c>
      <c r="Y118" s="33">
        <v>283.58</v>
      </c>
    </row>
    <row r="119" spans="1:25" ht="15" customHeight="1" outlineLevel="1" thickBot="1" x14ac:dyDescent="0.25">
      <c r="A119" s="2" t="s">
        <v>58</v>
      </c>
      <c r="B119" s="31">
        <v>37.799999999999997</v>
      </c>
      <c r="C119" s="32">
        <v>37.799999999999997</v>
      </c>
      <c r="D119" s="32">
        <v>37.799999999999997</v>
      </c>
      <c r="E119" s="32">
        <v>37.799999999999997</v>
      </c>
      <c r="F119" s="32">
        <v>37.799999999999997</v>
      </c>
      <c r="G119" s="32">
        <v>37.799999999999997</v>
      </c>
      <c r="H119" s="32">
        <v>37.799999999999997</v>
      </c>
      <c r="I119" s="32">
        <v>37.799999999999997</v>
      </c>
      <c r="J119" s="32">
        <v>37.799999999999997</v>
      </c>
      <c r="K119" s="32">
        <v>37.799999999999997</v>
      </c>
      <c r="L119" s="32">
        <v>37.799999999999997</v>
      </c>
      <c r="M119" s="32">
        <v>37.799999999999997</v>
      </c>
      <c r="N119" s="32">
        <v>37.799999999999997</v>
      </c>
      <c r="O119" s="32">
        <v>37.799999999999997</v>
      </c>
      <c r="P119" s="32">
        <v>37.799999999999997</v>
      </c>
      <c r="Q119" s="32">
        <v>37.799999999999997</v>
      </c>
      <c r="R119" s="32">
        <v>37.799999999999997</v>
      </c>
      <c r="S119" s="32">
        <v>37.799999999999997</v>
      </c>
      <c r="T119" s="32">
        <v>37.799999999999997</v>
      </c>
      <c r="U119" s="32">
        <v>37.799999999999997</v>
      </c>
      <c r="V119" s="32">
        <v>37.799999999999997</v>
      </c>
      <c r="W119" s="32">
        <v>37.799999999999997</v>
      </c>
      <c r="X119" s="32">
        <v>37.799999999999997</v>
      </c>
      <c r="Y119" s="33">
        <v>37.799999999999997</v>
      </c>
    </row>
    <row r="120" spans="1:25" ht="15" customHeight="1" outlineLevel="1" thickBot="1" x14ac:dyDescent="0.25">
      <c r="A120" s="2" t="s">
        <v>35</v>
      </c>
      <c r="B120" s="31">
        <v>2.9729621000000002</v>
      </c>
      <c r="C120" s="32">
        <v>2.9729621000000002</v>
      </c>
      <c r="D120" s="32">
        <v>2.9729621000000002</v>
      </c>
      <c r="E120" s="32">
        <v>2.9729621000000002</v>
      </c>
      <c r="F120" s="32">
        <v>2.9729621000000002</v>
      </c>
      <c r="G120" s="32">
        <v>2.9729621000000002</v>
      </c>
      <c r="H120" s="32">
        <v>2.9729621000000002</v>
      </c>
      <c r="I120" s="32">
        <v>2.9729621000000002</v>
      </c>
      <c r="J120" s="32">
        <v>2.9729621000000002</v>
      </c>
      <c r="K120" s="32">
        <v>2.9729621000000002</v>
      </c>
      <c r="L120" s="32">
        <v>2.9729621000000002</v>
      </c>
      <c r="M120" s="32">
        <v>2.9729621000000002</v>
      </c>
      <c r="N120" s="32">
        <v>2.9729621000000002</v>
      </c>
      <c r="O120" s="32">
        <v>2.9729621000000002</v>
      </c>
      <c r="P120" s="32">
        <v>2.9729621000000002</v>
      </c>
      <c r="Q120" s="32">
        <v>2.9729621000000002</v>
      </c>
      <c r="R120" s="32">
        <v>2.9729621000000002</v>
      </c>
      <c r="S120" s="32">
        <v>2.9729621000000002</v>
      </c>
      <c r="T120" s="32">
        <v>2.9729621000000002</v>
      </c>
      <c r="U120" s="32">
        <v>2.9729621000000002</v>
      </c>
      <c r="V120" s="32">
        <v>2.9729621000000002</v>
      </c>
      <c r="W120" s="32">
        <v>2.9729621000000002</v>
      </c>
      <c r="X120" s="32">
        <v>2.9729621000000002</v>
      </c>
      <c r="Y120" s="33">
        <v>2.9729621000000002</v>
      </c>
    </row>
    <row r="121" spans="1:25" ht="20.25" customHeight="1" thickBot="1" x14ac:dyDescent="0.25">
      <c r="A121" s="10">
        <v>22</v>
      </c>
      <c r="B121" s="28">
        <f t="shared" ref="B121:Y121" si="21">B122+B123+B124+B125</f>
        <v>1272.885969434963</v>
      </c>
      <c r="C121" s="29">
        <f t="shared" si="21"/>
        <v>1261.9707631471204</v>
      </c>
      <c r="D121" s="29">
        <f t="shared" si="21"/>
        <v>1329.141694494366</v>
      </c>
      <c r="E121" s="29">
        <f t="shared" si="21"/>
        <v>1340.2620530090908</v>
      </c>
      <c r="F121" s="29">
        <f t="shared" si="21"/>
        <v>1296.9913985820847</v>
      </c>
      <c r="G121" s="29">
        <f t="shared" si="21"/>
        <v>1288.3594767579802</v>
      </c>
      <c r="H121" s="29">
        <f t="shared" si="21"/>
        <v>1255.0948975838708</v>
      </c>
      <c r="I121" s="29">
        <f t="shared" si="21"/>
        <v>1421.0408601891718</v>
      </c>
      <c r="J121" s="29">
        <f t="shared" si="21"/>
        <v>1325.7621761921407</v>
      </c>
      <c r="K121" s="29">
        <f t="shared" si="21"/>
        <v>1352.3145927954436</v>
      </c>
      <c r="L121" s="29">
        <f t="shared" si="21"/>
        <v>1349.7705693234759</v>
      </c>
      <c r="M121" s="29">
        <f t="shared" si="21"/>
        <v>1268.3608986079364</v>
      </c>
      <c r="N121" s="29">
        <f t="shared" si="21"/>
        <v>1255.8989503583168</v>
      </c>
      <c r="O121" s="29">
        <f t="shared" si="21"/>
        <v>1283.4875774846153</v>
      </c>
      <c r="P121" s="29">
        <f t="shared" si="21"/>
        <v>1289.3911300389311</v>
      </c>
      <c r="Q121" s="29">
        <f t="shared" si="21"/>
        <v>1292.5365558499998</v>
      </c>
      <c r="R121" s="29">
        <f t="shared" si="21"/>
        <v>1310.8669063231075</v>
      </c>
      <c r="S121" s="29">
        <f t="shared" si="21"/>
        <v>1248.6443792656685</v>
      </c>
      <c r="T121" s="29">
        <f t="shared" si="21"/>
        <v>1137.1360715049902</v>
      </c>
      <c r="U121" s="29">
        <f t="shared" si="21"/>
        <v>1138.4466484543786</v>
      </c>
      <c r="V121" s="29">
        <f t="shared" si="21"/>
        <v>1118.5314610858011</v>
      </c>
      <c r="W121" s="29">
        <f t="shared" si="21"/>
        <v>1118.3020066859872</v>
      </c>
      <c r="X121" s="29">
        <f t="shared" si="21"/>
        <v>1147.8371249959275</v>
      </c>
      <c r="Y121" s="30">
        <f t="shared" si="21"/>
        <v>1236.4862954333332</v>
      </c>
    </row>
    <row r="122" spans="1:25" ht="51.75" customHeight="1" outlineLevel="1" thickBot="1" x14ac:dyDescent="0.25">
      <c r="A122" s="2" t="s">
        <v>42</v>
      </c>
      <c r="B122" s="31">
        <v>948.53300733496326</v>
      </c>
      <c r="C122" s="32">
        <v>937.61780104712045</v>
      </c>
      <c r="D122" s="32">
        <v>1004.7887323943661</v>
      </c>
      <c r="E122" s="32">
        <v>1015.9090909090909</v>
      </c>
      <c r="F122" s="32">
        <v>972.63843648208478</v>
      </c>
      <c r="G122" s="32">
        <v>964.00651465798035</v>
      </c>
      <c r="H122" s="32">
        <v>930.74193548387086</v>
      </c>
      <c r="I122" s="32">
        <v>1096.687898089172</v>
      </c>
      <c r="J122" s="32">
        <v>1001.4092140921409</v>
      </c>
      <c r="K122" s="32">
        <v>1027.9616306954438</v>
      </c>
      <c r="L122" s="32">
        <v>1025.4176072234761</v>
      </c>
      <c r="M122" s="32">
        <v>944.00793650793651</v>
      </c>
      <c r="N122" s="32">
        <v>931.54598825831704</v>
      </c>
      <c r="O122" s="32">
        <v>959.13461538461547</v>
      </c>
      <c r="P122" s="32">
        <v>965.03816793893122</v>
      </c>
      <c r="Q122" s="32">
        <v>968.18359375</v>
      </c>
      <c r="R122" s="32">
        <v>986.51394422310761</v>
      </c>
      <c r="S122" s="32">
        <v>924.29141716566869</v>
      </c>
      <c r="T122" s="32">
        <v>812.78310940499034</v>
      </c>
      <c r="U122" s="32">
        <v>814.09368635437886</v>
      </c>
      <c r="V122" s="32">
        <v>794.17849898580118</v>
      </c>
      <c r="W122" s="32">
        <v>793.94904458598728</v>
      </c>
      <c r="X122" s="32">
        <v>823.48416289592762</v>
      </c>
      <c r="Y122" s="33">
        <v>912.13333333333333</v>
      </c>
    </row>
    <row r="123" spans="1:25" ht="15" customHeight="1" outlineLevel="1" thickBot="1" x14ac:dyDescent="0.25">
      <c r="A123" s="2" t="s">
        <v>32</v>
      </c>
      <c r="B123" s="31">
        <v>283.58</v>
      </c>
      <c r="C123" s="32">
        <v>283.58</v>
      </c>
      <c r="D123" s="32">
        <v>283.58</v>
      </c>
      <c r="E123" s="32">
        <v>283.58</v>
      </c>
      <c r="F123" s="32">
        <v>283.58</v>
      </c>
      <c r="G123" s="32">
        <v>283.58</v>
      </c>
      <c r="H123" s="32">
        <v>283.58</v>
      </c>
      <c r="I123" s="32">
        <v>283.58</v>
      </c>
      <c r="J123" s="32">
        <v>283.58</v>
      </c>
      <c r="K123" s="32">
        <v>283.58</v>
      </c>
      <c r="L123" s="32">
        <v>283.58</v>
      </c>
      <c r="M123" s="32">
        <v>283.58</v>
      </c>
      <c r="N123" s="32">
        <v>283.58</v>
      </c>
      <c r="O123" s="32">
        <v>283.58</v>
      </c>
      <c r="P123" s="32">
        <v>283.58</v>
      </c>
      <c r="Q123" s="32">
        <v>283.58</v>
      </c>
      <c r="R123" s="32">
        <v>283.58</v>
      </c>
      <c r="S123" s="32">
        <v>283.58</v>
      </c>
      <c r="T123" s="32">
        <v>283.58</v>
      </c>
      <c r="U123" s="32">
        <v>283.58</v>
      </c>
      <c r="V123" s="32">
        <v>283.58</v>
      </c>
      <c r="W123" s="32">
        <v>283.58</v>
      </c>
      <c r="X123" s="32">
        <v>283.58</v>
      </c>
      <c r="Y123" s="33">
        <v>283.58</v>
      </c>
    </row>
    <row r="124" spans="1:25" ht="15" customHeight="1" outlineLevel="1" thickBot="1" x14ac:dyDescent="0.25">
      <c r="A124" s="2" t="s">
        <v>58</v>
      </c>
      <c r="B124" s="31">
        <v>37.799999999999997</v>
      </c>
      <c r="C124" s="32">
        <v>37.799999999999997</v>
      </c>
      <c r="D124" s="32">
        <v>37.799999999999997</v>
      </c>
      <c r="E124" s="32">
        <v>37.799999999999997</v>
      </c>
      <c r="F124" s="32">
        <v>37.799999999999997</v>
      </c>
      <c r="G124" s="32">
        <v>37.799999999999997</v>
      </c>
      <c r="H124" s="32">
        <v>37.799999999999997</v>
      </c>
      <c r="I124" s="32">
        <v>37.799999999999997</v>
      </c>
      <c r="J124" s="32">
        <v>37.799999999999997</v>
      </c>
      <c r="K124" s="32">
        <v>37.799999999999997</v>
      </c>
      <c r="L124" s="32">
        <v>37.799999999999997</v>
      </c>
      <c r="M124" s="32">
        <v>37.799999999999997</v>
      </c>
      <c r="N124" s="32">
        <v>37.799999999999997</v>
      </c>
      <c r="O124" s="32">
        <v>37.799999999999997</v>
      </c>
      <c r="P124" s="32">
        <v>37.799999999999997</v>
      </c>
      <c r="Q124" s="32">
        <v>37.799999999999997</v>
      </c>
      <c r="R124" s="32">
        <v>37.799999999999997</v>
      </c>
      <c r="S124" s="32">
        <v>37.799999999999997</v>
      </c>
      <c r="T124" s="32">
        <v>37.799999999999997</v>
      </c>
      <c r="U124" s="32">
        <v>37.799999999999997</v>
      </c>
      <c r="V124" s="32">
        <v>37.799999999999997</v>
      </c>
      <c r="W124" s="32">
        <v>37.799999999999997</v>
      </c>
      <c r="X124" s="32">
        <v>37.799999999999997</v>
      </c>
      <c r="Y124" s="33">
        <v>37.799999999999997</v>
      </c>
    </row>
    <row r="125" spans="1:25" ht="15" customHeight="1" outlineLevel="1" thickBot="1" x14ac:dyDescent="0.25">
      <c r="A125" s="2" t="s">
        <v>35</v>
      </c>
      <c r="B125" s="31">
        <v>2.9729621000000002</v>
      </c>
      <c r="C125" s="32">
        <v>2.9729621000000002</v>
      </c>
      <c r="D125" s="32">
        <v>2.9729621000000002</v>
      </c>
      <c r="E125" s="32">
        <v>2.9729621000000002</v>
      </c>
      <c r="F125" s="32">
        <v>2.9729621000000002</v>
      </c>
      <c r="G125" s="32">
        <v>2.9729621000000002</v>
      </c>
      <c r="H125" s="32">
        <v>2.9729621000000002</v>
      </c>
      <c r="I125" s="32">
        <v>2.9729621000000002</v>
      </c>
      <c r="J125" s="32">
        <v>2.9729621000000002</v>
      </c>
      <c r="K125" s="32">
        <v>2.9729621000000002</v>
      </c>
      <c r="L125" s="32">
        <v>2.9729621000000002</v>
      </c>
      <c r="M125" s="32">
        <v>2.9729621000000002</v>
      </c>
      <c r="N125" s="32">
        <v>2.9729621000000002</v>
      </c>
      <c r="O125" s="32">
        <v>2.9729621000000002</v>
      </c>
      <c r="P125" s="32">
        <v>2.9729621000000002</v>
      </c>
      <c r="Q125" s="32">
        <v>2.9729621000000002</v>
      </c>
      <c r="R125" s="32">
        <v>2.9729621000000002</v>
      </c>
      <c r="S125" s="32">
        <v>2.9729621000000002</v>
      </c>
      <c r="T125" s="32">
        <v>2.9729621000000002</v>
      </c>
      <c r="U125" s="32">
        <v>2.9729621000000002</v>
      </c>
      <c r="V125" s="32">
        <v>2.9729621000000002</v>
      </c>
      <c r="W125" s="32">
        <v>2.9729621000000002</v>
      </c>
      <c r="X125" s="32">
        <v>2.9729621000000002</v>
      </c>
      <c r="Y125" s="33">
        <v>2.9729621000000002</v>
      </c>
    </row>
    <row r="126" spans="1:25" ht="20.25" customHeight="1" thickBot="1" x14ac:dyDescent="0.25">
      <c r="A126" s="10">
        <v>23</v>
      </c>
      <c r="B126" s="28">
        <f t="shared" ref="B126:Y126" si="22">B127+B128+B129+B130</f>
        <v>1252.6051110971343</v>
      </c>
      <c r="C126" s="29">
        <f t="shared" si="22"/>
        <v>1349.2054211163932</v>
      </c>
      <c r="D126" s="29">
        <f t="shared" si="22"/>
        <v>1321.9941581132889</v>
      </c>
      <c r="E126" s="29">
        <f t="shared" si="22"/>
        <v>1332.4402104221476</v>
      </c>
      <c r="F126" s="29">
        <f t="shared" si="22"/>
        <v>1332.9529620999997</v>
      </c>
      <c r="G126" s="29">
        <f t="shared" si="22"/>
        <v>1370.5371726263156</v>
      </c>
      <c r="H126" s="29">
        <f t="shared" si="22"/>
        <v>1337.4188646787964</v>
      </c>
      <c r="I126" s="29">
        <f t="shared" si="22"/>
        <v>1223.8186109549617</v>
      </c>
      <c r="J126" s="29">
        <f t="shared" si="22"/>
        <v>1198.1171344356007</v>
      </c>
      <c r="K126" s="29">
        <f t="shared" si="22"/>
        <v>1196.5382767853146</v>
      </c>
      <c r="L126" s="29">
        <f t="shared" si="22"/>
        <v>1205.2993343397475</v>
      </c>
      <c r="M126" s="29">
        <f t="shared" si="22"/>
        <v>1224.4606544076921</v>
      </c>
      <c r="N126" s="29">
        <f t="shared" si="22"/>
        <v>1238.0489620999997</v>
      </c>
      <c r="O126" s="29">
        <f t="shared" si="22"/>
        <v>1260.0286377756754</v>
      </c>
      <c r="P126" s="29">
        <f t="shared" si="22"/>
        <v>1268.1087580814526</v>
      </c>
      <c r="Q126" s="29">
        <f t="shared" si="22"/>
        <v>1261.4181794913043</v>
      </c>
      <c r="R126" s="29">
        <f t="shared" si="22"/>
        <v>1256.5876887881027</v>
      </c>
      <c r="S126" s="29">
        <f t="shared" si="22"/>
        <v>1242.0114986853657</v>
      </c>
      <c r="T126" s="29">
        <f t="shared" si="22"/>
        <v>1197.6462725631216</v>
      </c>
      <c r="U126" s="29">
        <f t="shared" si="22"/>
        <v>1195.3439530909909</v>
      </c>
      <c r="V126" s="29">
        <f t="shared" si="22"/>
        <v>1229.3040384209392</v>
      </c>
      <c r="W126" s="29">
        <f t="shared" si="22"/>
        <v>1245.096602021722</v>
      </c>
      <c r="X126" s="29">
        <f t="shared" si="22"/>
        <v>1337.693254375574</v>
      </c>
      <c r="Y126" s="30">
        <f t="shared" si="22"/>
        <v>1338.961038109501</v>
      </c>
    </row>
    <row r="127" spans="1:25" ht="51.75" customHeight="1" outlineLevel="1" thickBot="1" x14ac:dyDescent="0.25">
      <c r="A127" s="2" t="s">
        <v>42</v>
      </c>
      <c r="B127" s="31">
        <v>928.25214899713455</v>
      </c>
      <c r="C127" s="32">
        <v>1024.8524590163934</v>
      </c>
      <c r="D127" s="32">
        <v>997.64119601328912</v>
      </c>
      <c r="E127" s="32">
        <v>1008.0872483221477</v>
      </c>
      <c r="F127" s="32">
        <v>1008.5999999999999</v>
      </c>
      <c r="G127" s="32">
        <v>1046.1842105263158</v>
      </c>
      <c r="H127" s="32">
        <v>1013.0659025787965</v>
      </c>
      <c r="I127" s="32">
        <v>899.46564885496184</v>
      </c>
      <c r="J127" s="32">
        <v>873.76417233560085</v>
      </c>
      <c r="K127" s="32">
        <v>872.18531468531467</v>
      </c>
      <c r="L127" s="32">
        <v>880.94637223974757</v>
      </c>
      <c r="M127" s="32">
        <v>900.10769230769233</v>
      </c>
      <c r="N127" s="32">
        <v>913.69599999999991</v>
      </c>
      <c r="O127" s="32">
        <v>935.67567567567562</v>
      </c>
      <c r="P127" s="32">
        <v>943.75579598145282</v>
      </c>
      <c r="Q127" s="32">
        <v>937.06521739130449</v>
      </c>
      <c r="R127" s="32">
        <v>932.23472668810291</v>
      </c>
      <c r="S127" s="32">
        <v>917.65853658536594</v>
      </c>
      <c r="T127" s="32">
        <v>873.29331046312177</v>
      </c>
      <c r="U127" s="32">
        <v>870.99099099099101</v>
      </c>
      <c r="V127" s="32">
        <v>904.95107632093925</v>
      </c>
      <c r="W127" s="32">
        <v>920.74363992172209</v>
      </c>
      <c r="X127" s="32">
        <v>1013.3402922755741</v>
      </c>
      <c r="Y127" s="33">
        <v>1014.6080760095011</v>
      </c>
    </row>
    <row r="128" spans="1:25" ht="15" customHeight="1" outlineLevel="1" thickBot="1" x14ac:dyDescent="0.25">
      <c r="A128" s="2" t="s">
        <v>32</v>
      </c>
      <c r="B128" s="31">
        <v>283.58</v>
      </c>
      <c r="C128" s="32">
        <v>283.58</v>
      </c>
      <c r="D128" s="32">
        <v>283.58</v>
      </c>
      <c r="E128" s="32">
        <v>283.58</v>
      </c>
      <c r="F128" s="32">
        <v>283.58</v>
      </c>
      <c r="G128" s="32">
        <v>283.58</v>
      </c>
      <c r="H128" s="32">
        <v>283.58</v>
      </c>
      <c r="I128" s="32">
        <v>283.58</v>
      </c>
      <c r="J128" s="32">
        <v>283.58</v>
      </c>
      <c r="K128" s="32">
        <v>283.58</v>
      </c>
      <c r="L128" s="32">
        <v>283.58</v>
      </c>
      <c r="M128" s="32">
        <v>283.58</v>
      </c>
      <c r="N128" s="32">
        <v>283.58</v>
      </c>
      <c r="O128" s="32">
        <v>283.58</v>
      </c>
      <c r="P128" s="32">
        <v>283.58</v>
      </c>
      <c r="Q128" s="32">
        <v>283.58</v>
      </c>
      <c r="R128" s="32">
        <v>283.58</v>
      </c>
      <c r="S128" s="32">
        <v>283.58</v>
      </c>
      <c r="T128" s="32">
        <v>283.58</v>
      </c>
      <c r="U128" s="32">
        <v>283.58</v>
      </c>
      <c r="V128" s="32">
        <v>283.58</v>
      </c>
      <c r="W128" s="32">
        <v>283.58</v>
      </c>
      <c r="X128" s="32">
        <v>283.58</v>
      </c>
      <c r="Y128" s="33">
        <v>283.58</v>
      </c>
    </row>
    <row r="129" spans="1:25" ht="15" customHeight="1" outlineLevel="1" thickBot="1" x14ac:dyDescent="0.25">
      <c r="A129" s="2" t="s">
        <v>58</v>
      </c>
      <c r="B129" s="31">
        <v>37.799999999999997</v>
      </c>
      <c r="C129" s="32">
        <v>37.799999999999997</v>
      </c>
      <c r="D129" s="32">
        <v>37.799999999999997</v>
      </c>
      <c r="E129" s="32">
        <v>37.799999999999997</v>
      </c>
      <c r="F129" s="32">
        <v>37.799999999999997</v>
      </c>
      <c r="G129" s="32">
        <v>37.799999999999997</v>
      </c>
      <c r="H129" s="32">
        <v>37.799999999999997</v>
      </c>
      <c r="I129" s="32">
        <v>37.799999999999997</v>
      </c>
      <c r="J129" s="32">
        <v>37.799999999999997</v>
      </c>
      <c r="K129" s="32">
        <v>37.799999999999997</v>
      </c>
      <c r="L129" s="32">
        <v>37.799999999999997</v>
      </c>
      <c r="M129" s="32">
        <v>37.799999999999997</v>
      </c>
      <c r="N129" s="32">
        <v>37.799999999999997</v>
      </c>
      <c r="O129" s="32">
        <v>37.799999999999997</v>
      </c>
      <c r="P129" s="32">
        <v>37.799999999999997</v>
      </c>
      <c r="Q129" s="32">
        <v>37.799999999999997</v>
      </c>
      <c r="R129" s="32">
        <v>37.799999999999997</v>
      </c>
      <c r="S129" s="32">
        <v>37.799999999999997</v>
      </c>
      <c r="T129" s="32">
        <v>37.799999999999997</v>
      </c>
      <c r="U129" s="32">
        <v>37.799999999999997</v>
      </c>
      <c r="V129" s="32">
        <v>37.799999999999997</v>
      </c>
      <c r="W129" s="32">
        <v>37.799999999999997</v>
      </c>
      <c r="X129" s="32">
        <v>37.799999999999997</v>
      </c>
      <c r="Y129" s="33">
        <v>37.799999999999997</v>
      </c>
    </row>
    <row r="130" spans="1:25" ht="15" customHeight="1" outlineLevel="1" thickBot="1" x14ac:dyDescent="0.25">
      <c r="A130" s="2" t="s">
        <v>35</v>
      </c>
      <c r="B130" s="31">
        <v>2.9729621000000002</v>
      </c>
      <c r="C130" s="32">
        <v>2.9729621000000002</v>
      </c>
      <c r="D130" s="32">
        <v>2.9729621000000002</v>
      </c>
      <c r="E130" s="32">
        <v>2.9729621000000002</v>
      </c>
      <c r="F130" s="32">
        <v>2.9729621000000002</v>
      </c>
      <c r="G130" s="32">
        <v>2.9729621000000002</v>
      </c>
      <c r="H130" s="32">
        <v>2.9729621000000002</v>
      </c>
      <c r="I130" s="32">
        <v>2.9729621000000002</v>
      </c>
      <c r="J130" s="32">
        <v>2.9729621000000002</v>
      </c>
      <c r="K130" s="32">
        <v>2.9729621000000002</v>
      </c>
      <c r="L130" s="32">
        <v>2.9729621000000002</v>
      </c>
      <c r="M130" s="32">
        <v>2.9729621000000002</v>
      </c>
      <c r="N130" s="32">
        <v>2.9729621000000002</v>
      </c>
      <c r="O130" s="32">
        <v>2.9729621000000002</v>
      </c>
      <c r="P130" s="32">
        <v>2.9729621000000002</v>
      </c>
      <c r="Q130" s="32">
        <v>2.9729621000000002</v>
      </c>
      <c r="R130" s="32">
        <v>2.9729621000000002</v>
      </c>
      <c r="S130" s="32">
        <v>2.9729621000000002</v>
      </c>
      <c r="T130" s="32">
        <v>2.9729621000000002</v>
      </c>
      <c r="U130" s="32">
        <v>2.9729621000000002</v>
      </c>
      <c r="V130" s="32">
        <v>2.9729621000000002</v>
      </c>
      <c r="W130" s="32">
        <v>2.9729621000000002</v>
      </c>
      <c r="X130" s="32">
        <v>2.9729621000000002</v>
      </c>
      <c r="Y130" s="33">
        <v>2.9729621000000002</v>
      </c>
    </row>
    <row r="131" spans="1:25" ht="20.25" customHeight="1" thickBot="1" x14ac:dyDescent="0.25">
      <c r="A131" s="10">
        <v>24</v>
      </c>
      <c r="B131" s="28">
        <f t="shared" ref="B131:Y131" si="23">B132+B133+B134+B135</f>
        <v>1334.7160905916201</v>
      </c>
      <c r="C131" s="29">
        <f t="shared" si="23"/>
        <v>1291.9444255146341</v>
      </c>
      <c r="D131" s="29">
        <f t="shared" si="23"/>
        <v>1345.5201545290217</v>
      </c>
      <c r="E131" s="29">
        <f t="shared" si="23"/>
        <v>1421.3593315267512</v>
      </c>
      <c r="F131" s="29">
        <f t="shared" si="23"/>
        <v>1431.3721928692305</v>
      </c>
      <c r="G131" s="29">
        <f t="shared" si="23"/>
        <v>1425.0044278980454</v>
      </c>
      <c r="H131" s="29">
        <f t="shared" si="23"/>
        <v>1380.0762325402516</v>
      </c>
      <c r="I131" s="29">
        <f t="shared" si="23"/>
        <v>1324.2527114734335</v>
      </c>
      <c r="J131" s="29">
        <f t="shared" si="23"/>
        <v>1227.6280712703056</v>
      </c>
      <c r="K131" s="29">
        <f t="shared" si="23"/>
        <v>1257.8417358478409</v>
      </c>
      <c r="L131" s="29">
        <f t="shared" si="23"/>
        <v>1222.4528010694041</v>
      </c>
      <c r="M131" s="29">
        <f t="shared" si="23"/>
        <v>1213.5765645844717</v>
      </c>
      <c r="N131" s="29">
        <f t="shared" si="23"/>
        <v>1252.9266298115986</v>
      </c>
      <c r="O131" s="29">
        <f t="shared" si="23"/>
        <v>1291.8100603839312</v>
      </c>
      <c r="P131" s="29">
        <f t="shared" si="23"/>
        <v>1263.3060870999998</v>
      </c>
      <c r="Q131" s="29">
        <f t="shared" si="23"/>
        <v>1279.7860329661416</v>
      </c>
      <c r="R131" s="29">
        <f t="shared" si="23"/>
        <v>1264.6900407516853</v>
      </c>
      <c r="S131" s="29">
        <f t="shared" si="23"/>
        <v>1235.3495837216215</v>
      </c>
      <c r="T131" s="29">
        <f t="shared" si="23"/>
        <v>1214.1687074936347</v>
      </c>
      <c r="U131" s="29">
        <f t="shared" si="23"/>
        <v>1214.8831266338207</v>
      </c>
      <c r="V131" s="29">
        <f t="shared" si="23"/>
        <v>1235.1087760534881</v>
      </c>
      <c r="W131" s="29">
        <f t="shared" si="23"/>
        <v>1219.2613124054988</v>
      </c>
      <c r="X131" s="29">
        <f t="shared" si="23"/>
        <v>1240.0051360130433</v>
      </c>
      <c r="Y131" s="30">
        <f t="shared" si="23"/>
        <v>1336.5138816402298</v>
      </c>
    </row>
    <row r="132" spans="1:25" ht="51.75" customHeight="1" outlineLevel="1" thickBot="1" x14ac:dyDescent="0.25">
      <c r="A132" s="2" t="s">
        <v>42</v>
      </c>
      <c r="B132" s="31">
        <v>1010.3631284916202</v>
      </c>
      <c r="C132" s="32">
        <v>967.59146341463418</v>
      </c>
      <c r="D132" s="32">
        <v>1021.167192429022</v>
      </c>
      <c r="E132" s="32">
        <v>1097.0063694267515</v>
      </c>
      <c r="F132" s="32">
        <v>1107.0192307692307</v>
      </c>
      <c r="G132" s="32">
        <v>1100.6514657980456</v>
      </c>
      <c r="H132" s="32">
        <v>1055.7232704402518</v>
      </c>
      <c r="I132" s="32">
        <v>999.89974937343356</v>
      </c>
      <c r="J132" s="32">
        <v>903.27510917030565</v>
      </c>
      <c r="K132" s="32">
        <v>933.48877374784115</v>
      </c>
      <c r="L132" s="32">
        <v>898.09983896940423</v>
      </c>
      <c r="M132" s="32">
        <v>889.22360248447194</v>
      </c>
      <c r="N132" s="32">
        <v>928.57366771159866</v>
      </c>
      <c r="O132" s="32">
        <v>967.45709828393137</v>
      </c>
      <c r="P132" s="32">
        <v>938.953125</v>
      </c>
      <c r="Q132" s="32">
        <v>955.43307086614186</v>
      </c>
      <c r="R132" s="32">
        <v>940.33707865168549</v>
      </c>
      <c r="S132" s="32">
        <v>910.99662162162156</v>
      </c>
      <c r="T132" s="32">
        <v>889.81574539363487</v>
      </c>
      <c r="U132" s="32">
        <v>890.53016453382088</v>
      </c>
      <c r="V132" s="32">
        <v>910.75581395348831</v>
      </c>
      <c r="W132" s="32">
        <v>894.90835030549897</v>
      </c>
      <c r="X132" s="32">
        <v>915.65217391304338</v>
      </c>
      <c r="Y132" s="33">
        <v>1012.1609195402299</v>
      </c>
    </row>
    <row r="133" spans="1:25" ht="15" customHeight="1" outlineLevel="1" thickBot="1" x14ac:dyDescent="0.25">
      <c r="A133" s="2" t="s">
        <v>32</v>
      </c>
      <c r="B133" s="31">
        <v>283.58</v>
      </c>
      <c r="C133" s="32">
        <v>283.58</v>
      </c>
      <c r="D133" s="32">
        <v>283.58</v>
      </c>
      <c r="E133" s="32">
        <v>283.58</v>
      </c>
      <c r="F133" s="32">
        <v>283.58</v>
      </c>
      <c r="G133" s="32">
        <v>283.58</v>
      </c>
      <c r="H133" s="32">
        <v>283.58</v>
      </c>
      <c r="I133" s="32">
        <v>283.58</v>
      </c>
      <c r="J133" s="32">
        <v>283.58</v>
      </c>
      <c r="K133" s="32">
        <v>283.58</v>
      </c>
      <c r="L133" s="32">
        <v>283.58</v>
      </c>
      <c r="M133" s="32">
        <v>283.58</v>
      </c>
      <c r="N133" s="32">
        <v>283.58</v>
      </c>
      <c r="O133" s="32">
        <v>283.58</v>
      </c>
      <c r="P133" s="32">
        <v>283.58</v>
      </c>
      <c r="Q133" s="32">
        <v>283.58</v>
      </c>
      <c r="R133" s="32">
        <v>283.58</v>
      </c>
      <c r="S133" s="32">
        <v>283.58</v>
      </c>
      <c r="T133" s="32">
        <v>283.58</v>
      </c>
      <c r="U133" s="32">
        <v>283.58</v>
      </c>
      <c r="V133" s="32">
        <v>283.58</v>
      </c>
      <c r="W133" s="32">
        <v>283.58</v>
      </c>
      <c r="X133" s="32">
        <v>283.58</v>
      </c>
      <c r="Y133" s="33">
        <v>283.58</v>
      </c>
    </row>
    <row r="134" spans="1:25" ht="15" customHeight="1" outlineLevel="1" thickBot="1" x14ac:dyDescent="0.25">
      <c r="A134" s="2" t="s">
        <v>33</v>
      </c>
      <c r="B134" s="31">
        <v>37.799999999999997</v>
      </c>
      <c r="C134" s="32">
        <v>37.799999999999997</v>
      </c>
      <c r="D134" s="32">
        <v>37.799999999999997</v>
      </c>
      <c r="E134" s="32">
        <v>37.799999999999997</v>
      </c>
      <c r="F134" s="32">
        <v>37.799999999999997</v>
      </c>
      <c r="G134" s="32">
        <v>37.799999999999997</v>
      </c>
      <c r="H134" s="32">
        <v>37.799999999999997</v>
      </c>
      <c r="I134" s="32">
        <v>37.799999999999997</v>
      </c>
      <c r="J134" s="32">
        <v>37.799999999999997</v>
      </c>
      <c r="K134" s="32">
        <v>37.799999999999997</v>
      </c>
      <c r="L134" s="32">
        <v>37.799999999999997</v>
      </c>
      <c r="M134" s="32">
        <v>37.799999999999997</v>
      </c>
      <c r="N134" s="32">
        <v>37.799999999999997</v>
      </c>
      <c r="O134" s="32">
        <v>37.799999999999997</v>
      </c>
      <c r="P134" s="32">
        <v>37.799999999999997</v>
      </c>
      <c r="Q134" s="32">
        <v>37.799999999999997</v>
      </c>
      <c r="R134" s="32">
        <v>37.799999999999997</v>
      </c>
      <c r="S134" s="32">
        <v>37.799999999999997</v>
      </c>
      <c r="T134" s="32">
        <v>37.799999999999997</v>
      </c>
      <c r="U134" s="32">
        <v>37.799999999999997</v>
      </c>
      <c r="V134" s="32">
        <v>37.799999999999997</v>
      </c>
      <c r="W134" s="32">
        <v>37.799999999999997</v>
      </c>
      <c r="X134" s="32">
        <v>37.799999999999997</v>
      </c>
      <c r="Y134" s="33">
        <v>37.799999999999997</v>
      </c>
    </row>
    <row r="135" spans="1:25" ht="15" customHeight="1" outlineLevel="1" thickBot="1" x14ac:dyDescent="0.25">
      <c r="A135" s="2" t="s">
        <v>35</v>
      </c>
      <c r="B135" s="31">
        <v>2.9729621000000002</v>
      </c>
      <c r="C135" s="32">
        <v>2.9729621000000002</v>
      </c>
      <c r="D135" s="32">
        <v>2.9729621000000002</v>
      </c>
      <c r="E135" s="32">
        <v>2.9729621000000002</v>
      </c>
      <c r="F135" s="32">
        <v>2.9729621000000002</v>
      </c>
      <c r="G135" s="32">
        <v>2.9729621000000002</v>
      </c>
      <c r="H135" s="32">
        <v>2.9729621000000002</v>
      </c>
      <c r="I135" s="32">
        <v>2.9729621000000002</v>
      </c>
      <c r="J135" s="32">
        <v>2.9729621000000002</v>
      </c>
      <c r="K135" s="32">
        <v>2.9729621000000002</v>
      </c>
      <c r="L135" s="32">
        <v>2.9729621000000002</v>
      </c>
      <c r="M135" s="32">
        <v>2.9729621000000002</v>
      </c>
      <c r="N135" s="32">
        <v>2.9729621000000002</v>
      </c>
      <c r="O135" s="32">
        <v>2.9729621000000002</v>
      </c>
      <c r="P135" s="32">
        <v>2.9729621000000002</v>
      </c>
      <c r="Q135" s="32">
        <v>2.9729621000000002</v>
      </c>
      <c r="R135" s="32">
        <v>2.9729621000000002</v>
      </c>
      <c r="S135" s="32">
        <v>2.9729621000000002</v>
      </c>
      <c r="T135" s="32">
        <v>2.9729621000000002</v>
      </c>
      <c r="U135" s="32">
        <v>2.9729621000000002</v>
      </c>
      <c r="V135" s="32">
        <v>2.9729621000000002</v>
      </c>
      <c r="W135" s="32">
        <v>2.9729621000000002</v>
      </c>
      <c r="X135" s="32">
        <v>2.9729621000000002</v>
      </c>
      <c r="Y135" s="33">
        <v>2.9729621000000002</v>
      </c>
    </row>
    <row r="136" spans="1:25" ht="20.25" customHeight="1" thickBot="1" x14ac:dyDescent="0.25">
      <c r="A136" s="10">
        <v>25</v>
      </c>
      <c r="B136" s="28">
        <f t="shared" ref="B136:Y136" si="24">B137+B138+B139+B140</f>
        <v>1340.1122744209167</v>
      </c>
      <c r="C136" s="29">
        <f t="shared" si="24"/>
        <v>1321.1271556483869</v>
      </c>
      <c r="D136" s="29">
        <f t="shared" si="24"/>
        <v>1382.8339747582277</v>
      </c>
      <c r="E136" s="29">
        <f t="shared" si="24"/>
        <v>1350.677465411258</v>
      </c>
      <c r="F136" s="29">
        <f t="shared" si="24"/>
        <v>1350.9759129196721</v>
      </c>
      <c r="G136" s="29">
        <f t="shared" si="24"/>
        <v>1347.2101049571427</v>
      </c>
      <c r="H136" s="29">
        <f t="shared" si="24"/>
        <v>1300.1007626865103</v>
      </c>
      <c r="I136" s="29">
        <f t="shared" si="24"/>
        <v>1252.7580253911392</v>
      </c>
      <c r="J136" s="29">
        <f t="shared" si="24"/>
        <v>1211.431613785393</v>
      </c>
      <c r="K136" s="29">
        <f t="shared" si="24"/>
        <v>1214.8474675945054</v>
      </c>
      <c r="L136" s="29">
        <f t="shared" si="24"/>
        <v>1211.5926315214874</v>
      </c>
      <c r="M136" s="29">
        <f t="shared" si="24"/>
        <v>1205.2677885984226</v>
      </c>
      <c r="N136" s="29">
        <f t="shared" si="24"/>
        <v>1217.5941295347156</v>
      </c>
      <c r="O136" s="29">
        <f t="shared" si="24"/>
        <v>1211.1770663345274</v>
      </c>
      <c r="P136" s="29">
        <f t="shared" si="24"/>
        <v>1224.0455187343041</v>
      </c>
      <c r="Q136" s="29">
        <f t="shared" si="24"/>
        <v>1233.5127644064248</v>
      </c>
      <c r="R136" s="29">
        <f t="shared" si="24"/>
        <v>1233.2581908581697</v>
      </c>
      <c r="S136" s="29">
        <f t="shared" si="24"/>
        <v>1220.9154620999998</v>
      </c>
      <c r="T136" s="29">
        <f t="shared" si="24"/>
        <v>1212.8485373212388</v>
      </c>
      <c r="U136" s="29">
        <f t="shared" si="24"/>
        <v>1213.1460655482758</v>
      </c>
      <c r="V136" s="29">
        <f t="shared" si="24"/>
        <v>1218.7586998049178</v>
      </c>
      <c r="W136" s="29">
        <f t="shared" si="24"/>
        <v>1232.1330028331975</v>
      </c>
      <c r="X136" s="29">
        <f t="shared" si="24"/>
        <v>1255.3043363071879</v>
      </c>
      <c r="Y136" s="30">
        <f t="shared" si="24"/>
        <v>1283.7986895826789</v>
      </c>
    </row>
    <row r="137" spans="1:25" ht="51.75" customHeight="1" outlineLevel="1" thickBot="1" x14ac:dyDescent="0.25">
      <c r="A137" s="2" t="s">
        <v>42</v>
      </c>
      <c r="B137" s="31">
        <v>1015.7593123209169</v>
      </c>
      <c r="C137" s="32">
        <v>996.77419354838707</v>
      </c>
      <c r="D137" s="32">
        <v>1058.4810126582279</v>
      </c>
      <c r="E137" s="32">
        <v>1026.3245033112582</v>
      </c>
      <c r="F137" s="32">
        <v>1026.6229508196723</v>
      </c>
      <c r="G137" s="32">
        <v>1022.8571428571429</v>
      </c>
      <c r="H137" s="32">
        <v>975.74780058651038</v>
      </c>
      <c r="I137" s="32">
        <v>928.4050632911393</v>
      </c>
      <c r="J137" s="32">
        <v>887.0786516853932</v>
      </c>
      <c r="K137" s="32">
        <v>890.49450549450546</v>
      </c>
      <c r="L137" s="32">
        <v>887.23966942148752</v>
      </c>
      <c r="M137" s="32">
        <v>880.91482649842271</v>
      </c>
      <c r="N137" s="32">
        <v>893.24116743471586</v>
      </c>
      <c r="O137" s="32">
        <v>886.82410423452757</v>
      </c>
      <c r="P137" s="32">
        <v>899.6925566343042</v>
      </c>
      <c r="Q137" s="32">
        <v>909.15980230642504</v>
      </c>
      <c r="R137" s="32">
        <v>908.90522875816987</v>
      </c>
      <c r="S137" s="32">
        <v>896.5625</v>
      </c>
      <c r="T137" s="32">
        <v>888.49557522123894</v>
      </c>
      <c r="U137" s="32">
        <v>888.79310344827593</v>
      </c>
      <c r="V137" s="32">
        <v>894.40573770491801</v>
      </c>
      <c r="W137" s="32">
        <v>907.78004073319767</v>
      </c>
      <c r="X137" s="32">
        <v>930.95137420718811</v>
      </c>
      <c r="Y137" s="33">
        <v>959.44572748267899</v>
      </c>
    </row>
    <row r="138" spans="1:25" ht="15" customHeight="1" outlineLevel="1" thickBot="1" x14ac:dyDescent="0.25">
      <c r="A138" s="2" t="s">
        <v>32</v>
      </c>
      <c r="B138" s="31">
        <v>283.58</v>
      </c>
      <c r="C138" s="32">
        <v>283.58</v>
      </c>
      <c r="D138" s="32">
        <v>283.58</v>
      </c>
      <c r="E138" s="32">
        <v>283.58</v>
      </c>
      <c r="F138" s="32">
        <v>283.58</v>
      </c>
      <c r="G138" s="32">
        <v>283.58</v>
      </c>
      <c r="H138" s="32">
        <v>283.58</v>
      </c>
      <c r="I138" s="32">
        <v>283.58</v>
      </c>
      <c r="J138" s="32">
        <v>283.58</v>
      </c>
      <c r="K138" s="32">
        <v>283.58</v>
      </c>
      <c r="L138" s="32">
        <v>283.58</v>
      </c>
      <c r="M138" s="32">
        <v>283.58</v>
      </c>
      <c r="N138" s="32">
        <v>283.58</v>
      </c>
      <c r="O138" s="32">
        <v>283.58</v>
      </c>
      <c r="P138" s="32">
        <v>283.58</v>
      </c>
      <c r="Q138" s="32">
        <v>283.58</v>
      </c>
      <c r="R138" s="32">
        <v>283.58</v>
      </c>
      <c r="S138" s="32">
        <v>283.58</v>
      </c>
      <c r="T138" s="32">
        <v>283.58</v>
      </c>
      <c r="U138" s="32">
        <v>283.58</v>
      </c>
      <c r="V138" s="32">
        <v>283.58</v>
      </c>
      <c r="W138" s="32">
        <v>283.58</v>
      </c>
      <c r="X138" s="32">
        <v>283.58</v>
      </c>
      <c r="Y138" s="33">
        <v>283.58</v>
      </c>
    </row>
    <row r="139" spans="1:25" ht="15" customHeight="1" outlineLevel="1" thickBot="1" x14ac:dyDescent="0.25">
      <c r="A139" s="2" t="s">
        <v>58</v>
      </c>
      <c r="B139" s="31">
        <v>37.799999999999997</v>
      </c>
      <c r="C139" s="32">
        <v>37.799999999999997</v>
      </c>
      <c r="D139" s="32">
        <v>37.799999999999997</v>
      </c>
      <c r="E139" s="32">
        <v>37.799999999999997</v>
      </c>
      <c r="F139" s="32">
        <v>37.799999999999997</v>
      </c>
      <c r="G139" s="32">
        <v>37.799999999999997</v>
      </c>
      <c r="H139" s="32">
        <v>37.799999999999997</v>
      </c>
      <c r="I139" s="32">
        <v>37.799999999999997</v>
      </c>
      <c r="J139" s="32">
        <v>37.799999999999997</v>
      </c>
      <c r="K139" s="32">
        <v>37.799999999999997</v>
      </c>
      <c r="L139" s="32">
        <v>37.799999999999997</v>
      </c>
      <c r="M139" s="32">
        <v>37.799999999999997</v>
      </c>
      <c r="N139" s="32">
        <v>37.799999999999997</v>
      </c>
      <c r="O139" s="32">
        <v>37.799999999999997</v>
      </c>
      <c r="P139" s="32">
        <v>37.799999999999997</v>
      </c>
      <c r="Q139" s="32">
        <v>37.799999999999997</v>
      </c>
      <c r="R139" s="32">
        <v>37.799999999999997</v>
      </c>
      <c r="S139" s="32">
        <v>37.799999999999997</v>
      </c>
      <c r="T139" s="32">
        <v>37.799999999999997</v>
      </c>
      <c r="U139" s="32">
        <v>37.799999999999997</v>
      </c>
      <c r="V139" s="32">
        <v>37.799999999999997</v>
      </c>
      <c r="W139" s="32">
        <v>37.799999999999997</v>
      </c>
      <c r="X139" s="32">
        <v>37.799999999999997</v>
      </c>
      <c r="Y139" s="33">
        <v>37.799999999999997</v>
      </c>
    </row>
    <row r="140" spans="1:25" ht="15" customHeight="1" outlineLevel="1" thickBot="1" x14ac:dyDescent="0.25">
      <c r="A140" s="2" t="s">
        <v>35</v>
      </c>
      <c r="B140" s="31">
        <v>2.9729621000000002</v>
      </c>
      <c r="C140" s="32">
        <v>2.9729621000000002</v>
      </c>
      <c r="D140" s="32">
        <v>2.9729621000000002</v>
      </c>
      <c r="E140" s="32">
        <v>2.9729621000000002</v>
      </c>
      <c r="F140" s="32">
        <v>2.9729621000000002</v>
      </c>
      <c r="G140" s="32">
        <v>2.9729621000000002</v>
      </c>
      <c r="H140" s="32">
        <v>2.9729621000000002</v>
      </c>
      <c r="I140" s="32">
        <v>2.9729621000000002</v>
      </c>
      <c r="J140" s="32">
        <v>2.9729621000000002</v>
      </c>
      <c r="K140" s="32">
        <v>2.9729621000000002</v>
      </c>
      <c r="L140" s="32">
        <v>2.9729621000000002</v>
      </c>
      <c r="M140" s="32">
        <v>2.9729621000000002</v>
      </c>
      <c r="N140" s="32">
        <v>2.9729621000000002</v>
      </c>
      <c r="O140" s="32">
        <v>2.9729621000000002</v>
      </c>
      <c r="P140" s="32">
        <v>2.9729621000000002</v>
      </c>
      <c r="Q140" s="32">
        <v>2.9729621000000002</v>
      </c>
      <c r="R140" s="32">
        <v>2.9729621000000002</v>
      </c>
      <c r="S140" s="32">
        <v>2.9729621000000002</v>
      </c>
      <c r="T140" s="32">
        <v>2.9729621000000002</v>
      </c>
      <c r="U140" s="32">
        <v>2.9729621000000002</v>
      </c>
      <c r="V140" s="32">
        <v>2.9729621000000002</v>
      </c>
      <c r="W140" s="32">
        <v>2.9729621000000002</v>
      </c>
      <c r="X140" s="32">
        <v>2.9729621000000002</v>
      </c>
      <c r="Y140" s="33">
        <v>2.9729621000000002</v>
      </c>
    </row>
    <row r="141" spans="1:25" ht="20.25" customHeight="1" thickBot="1" x14ac:dyDescent="0.25">
      <c r="A141" s="10">
        <v>26</v>
      </c>
      <c r="B141" s="28">
        <f t="shared" ref="B141:Y141" si="25">B142+B143+B144+B145</f>
        <v>1364.0003172637278</v>
      </c>
      <c r="C141" s="29">
        <f t="shared" si="25"/>
        <v>1428.5885510724308</v>
      </c>
      <c r="D141" s="29">
        <f t="shared" si="25"/>
        <v>1452.4226671938336</v>
      </c>
      <c r="E141" s="29">
        <f t="shared" si="25"/>
        <v>1450.7139088455617</v>
      </c>
      <c r="F141" s="29">
        <f t="shared" si="25"/>
        <v>1409.732901309726</v>
      </c>
      <c r="G141" s="29">
        <f t="shared" si="25"/>
        <v>1367.1490147315787</v>
      </c>
      <c r="H141" s="29">
        <f t="shared" si="25"/>
        <v>1317.1189195468085</v>
      </c>
      <c r="I141" s="29">
        <f t="shared" si="25"/>
        <v>1306.1588920191373</v>
      </c>
      <c r="J141" s="29">
        <f t="shared" si="25"/>
        <v>1223.8702034793102</v>
      </c>
      <c r="K141" s="29">
        <f t="shared" si="25"/>
        <v>1200.5985137014234</v>
      </c>
      <c r="L141" s="29">
        <f t="shared" si="25"/>
        <v>1190.6462075695222</v>
      </c>
      <c r="M141" s="29">
        <f t="shared" si="25"/>
        <v>1212.4072607425337</v>
      </c>
      <c r="N141" s="29">
        <f t="shared" si="25"/>
        <v>1224.8067962158057</v>
      </c>
      <c r="O141" s="29">
        <f t="shared" si="25"/>
        <v>1313.5209882011418</v>
      </c>
      <c r="P141" s="29">
        <f t="shared" si="25"/>
        <v>1271.0305936789473</v>
      </c>
      <c r="Q141" s="29">
        <f t="shared" si="25"/>
        <v>1276.3367019373982</v>
      </c>
      <c r="R141" s="29">
        <f t="shared" si="25"/>
        <v>1280.3728625975123</v>
      </c>
      <c r="S141" s="29">
        <f t="shared" si="25"/>
        <v>1244.9564103758621</v>
      </c>
      <c r="T141" s="29">
        <f t="shared" si="25"/>
        <v>1194.3712436356489</v>
      </c>
      <c r="U141" s="29">
        <f t="shared" si="25"/>
        <v>1185.2892916880148</v>
      </c>
      <c r="V141" s="29">
        <f t="shared" si="25"/>
        <v>1200.6251514491123</v>
      </c>
      <c r="W141" s="29">
        <f t="shared" si="25"/>
        <v>1219.2839285694279</v>
      </c>
      <c r="X141" s="29">
        <f t="shared" si="25"/>
        <v>1250.5870046531913</v>
      </c>
      <c r="Y141" s="30">
        <f t="shared" si="25"/>
        <v>1284.5962711024331</v>
      </c>
    </row>
    <row r="142" spans="1:25" ht="51.75" customHeight="1" outlineLevel="1" thickBot="1" x14ac:dyDescent="0.25">
      <c r="A142" s="2" t="s">
        <v>42</v>
      </c>
      <c r="B142" s="31">
        <v>1039.647355163728</v>
      </c>
      <c r="C142" s="32">
        <v>1104.2355889724311</v>
      </c>
      <c r="D142" s="32">
        <v>1128.0697050938338</v>
      </c>
      <c r="E142" s="32">
        <v>1126.3609467455619</v>
      </c>
      <c r="F142" s="32">
        <v>1085.3799392097262</v>
      </c>
      <c r="G142" s="32">
        <v>1042.796052631579</v>
      </c>
      <c r="H142" s="32">
        <v>992.76595744680856</v>
      </c>
      <c r="I142" s="32">
        <v>981.8059299191375</v>
      </c>
      <c r="J142" s="32">
        <v>899.51724137931046</v>
      </c>
      <c r="K142" s="32">
        <v>876.24555160142347</v>
      </c>
      <c r="L142" s="32">
        <v>866.29324546952228</v>
      </c>
      <c r="M142" s="32">
        <v>888.05429864253392</v>
      </c>
      <c r="N142" s="32">
        <v>900.45383411580588</v>
      </c>
      <c r="O142" s="32">
        <v>989.168026101142</v>
      </c>
      <c r="P142" s="32">
        <v>946.67763157894751</v>
      </c>
      <c r="Q142" s="32">
        <v>951.98373983739839</v>
      </c>
      <c r="R142" s="32">
        <v>956.01990049751248</v>
      </c>
      <c r="S142" s="32">
        <v>920.60344827586221</v>
      </c>
      <c r="T142" s="32">
        <v>870.01828153564895</v>
      </c>
      <c r="U142" s="32">
        <v>860.93632958801504</v>
      </c>
      <c r="V142" s="32">
        <v>876.27218934911241</v>
      </c>
      <c r="W142" s="32">
        <v>894.93096646942809</v>
      </c>
      <c r="X142" s="32">
        <v>926.23404255319144</v>
      </c>
      <c r="Y142" s="33">
        <v>960.24330900243319</v>
      </c>
    </row>
    <row r="143" spans="1:25" ht="15" customHeight="1" outlineLevel="1" thickBot="1" x14ac:dyDescent="0.25">
      <c r="A143" s="2" t="s">
        <v>32</v>
      </c>
      <c r="B143" s="31">
        <v>283.58</v>
      </c>
      <c r="C143" s="32">
        <v>283.58</v>
      </c>
      <c r="D143" s="32">
        <v>283.58</v>
      </c>
      <c r="E143" s="32">
        <v>283.58</v>
      </c>
      <c r="F143" s="32">
        <v>283.58</v>
      </c>
      <c r="G143" s="32">
        <v>283.58</v>
      </c>
      <c r="H143" s="32">
        <v>283.58</v>
      </c>
      <c r="I143" s="32">
        <v>283.58</v>
      </c>
      <c r="J143" s="32">
        <v>283.58</v>
      </c>
      <c r="K143" s="32">
        <v>283.58</v>
      </c>
      <c r="L143" s="32">
        <v>283.58</v>
      </c>
      <c r="M143" s="32">
        <v>283.58</v>
      </c>
      <c r="N143" s="32">
        <v>283.58</v>
      </c>
      <c r="O143" s="32">
        <v>283.58</v>
      </c>
      <c r="P143" s="32">
        <v>283.58</v>
      </c>
      <c r="Q143" s="32">
        <v>283.58</v>
      </c>
      <c r="R143" s="32">
        <v>283.58</v>
      </c>
      <c r="S143" s="32">
        <v>283.58</v>
      </c>
      <c r="T143" s="32">
        <v>283.58</v>
      </c>
      <c r="U143" s="32">
        <v>283.58</v>
      </c>
      <c r="V143" s="32">
        <v>283.58</v>
      </c>
      <c r="W143" s="32">
        <v>283.58</v>
      </c>
      <c r="X143" s="32">
        <v>283.58</v>
      </c>
      <c r="Y143" s="33">
        <v>283.58</v>
      </c>
    </row>
    <row r="144" spans="1:25" ht="15" customHeight="1" outlineLevel="1" thickBot="1" x14ac:dyDescent="0.25">
      <c r="A144" s="2" t="s">
        <v>58</v>
      </c>
      <c r="B144" s="31">
        <v>37.799999999999997</v>
      </c>
      <c r="C144" s="32">
        <v>37.799999999999997</v>
      </c>
      <c r="D144" s="32">
        <v>37.799999999999997</v>
      </c>
      <c r="E144" s="32">
        <v>37.799999999999997</v>
      </c>
      <c r="F144" s="32">
        <v>37.799999999999997</v>
      </c>
      <c r="G144" s="32">
        <v>37.799999999999997</v>
      </c>
      <c r="H144" s="32">
        <v>37.799999999999997</v>
      </c>
      <c r="I144" s="32">
        <v>37.799999999999997</v>
      </c>
      <c r="J144" s="32">
        <v>37.799999999999997</v>
      </c>
      <c r="K144" s="32">
        <v>37.799999999999997</v>
      </c>
      <c r="L144" s="32">
        <v>37.799999999999997</v>
      </c>
      <c r="M144" s="32">
        <v>37.799999999999997</v>
      </c>
      <c r="N144" s="32">
        <v>37.799999999999997</v>
      </c>
      <c r="O144" s="32">
        <v>37.799999999999997</v>
      </c>
      <c r="P144" s="32">
        <v>37.799999999999997</v>
      </c>
      <c r="Q144" s="32">
        <v>37.799999999999997</v>
      </c>
      <c r="R144" s="32">
        <v>37.799999999999997</v>
      </c>
      <c r="S144" s="32">
        <v>37.799999999999997</v>
      </c>
      <c r="T144" s="32">
        <v>37.799999999999997</v>
      </c>
      <c r="U144" s="32">
        <v>37.799999999999997</v>
      </c>
      <c r="V144" s="32">
        <v>37.799999999999997</v>
      </c>
      <c r="W144" s="32">
        <v>37.799999999999997</v>
      </c>
      <c r="X144" s="32">
        <v>37.799999999999997</v>
      </c>
      <c r="Y144" s="33">
        <v>37.799999999999997</v>
      </c>
    </row>
    <row r="145" spans="1:25" ht="15" customHeight="1" outlineLevel="1" thickBot="1" x14ac:dyDescent="0.25">
      <c r="A145" s="2" t="s">
        <v>35</v>
      </c>
      <c r="B145" s="31">
        <v>2.9729621000000002</v>
      </c>
      <c r="C145" s="32">
        <v>2.9729621000000002</v>
      </c>
      <c r="D145" s="32">
        <v>2.9729621000000002</v>
      </c>
      <c r="E145" s="32">
        <v>2.9729621000000002</v>
      </c>
      <c r="F145" s="32">
        <v>2.9729621000000002</v>
      </c>
      <c r="G145" s="32">
        <v>2.9729621000000002</v>
      </c>
      <c r="H145" s="32">
        <v>2.9729621000000002</v>
      </c>
      <c r="I145" s="32">
        <v>2.9729621000000002</v>
      </c>
      <c r="J145" s="32">
        <v>2.9729621000000002</v>
      </c>
      <c r="K145" s="32">
        <v>2.9729621000000002</v>
      </c>
      <c r="L145" s="32">
        <v>2.9729621000000002</v>
      </c>
      <c r="M145" s="32">
        <v>2.9729621000000002</v>
      </c>
      <c r="N145" s="32">
        <v>2.9729621000000002</v>
      </c>
      <c r="O145" s="32">
        <v>2.9729621000000002</v>
      </c>
      <c r="P145" s="32">
        <v>2.9729621000000002</v>
      </c>
      <c r="Q145" s="32">
        <v>2.9729621000000002</v>
      </c>
      <c r="R145" s="32">
        <v>2.9729621000000002</v>
      </c>
      <c r="S145" s="32">
        <v>2.9729621000000002</v>
      </c>
      <c r="T145" s="32">
        <v>2.9729621000000002</v>
      </c>
      <c r="U145" s="32">
        <v>2.9729621000000002</v>
      </c>
      <c r="V145" s="32">
        <v>2.9729621000000002</v>
      </c>
      <c r="W145" s="32">
        <v>2.9729621000000002</v>
      </c>
      <c r="X145" s="32">
        <v>2.9729621000000002</v>
      </c>
      <c r="Y145" s="33">
        <v>2.9729621000000002</v>
      </c>
    </row>
    <row r="146" spans="1:25" ht="20.25" customHeight="1" thickBot="1" x14ac:dyDescent="0.25">
      <c r="A146" s="10">
        <v>27</v>
      </c>
      <c r="B146" s="28">
        <f t="shared" ref="B146:Y146" si="26">B147+B148+B149+B150</f>
        <v>1267.7145440209038</v>
      </c>
      <c r="C146" s="29">
        <f t="shared" si="26"/>
        <v>1302.25569766231</v>
      </c>
      <c r="D146" s="29">
        <f t="shared" si="26"/>
        <v>1367.7203090387752</v>
      </c>
      <c r="E146" s="29">
        <f t="shared" si="26"/>
        <v>1352.5882562176469</v>
      </c>
      <c r="F146" s="29">
        <f t="shared" si="26"/>
        <v>1364.5259724806226</v>
      </c>
      <c r="G146" s="29">
        <f t="shared" si="26"/>
        <v>1364.8075075545453</v>
      </c>
      <c r="H146" s="29">
        <f t="shared" si="26"/>
        <v>1327.2101049571427</v>
      </c>
      <c r="I146" s="29">
        <f t="shared" si="26"/>
        <v>1276.3932643670023</v>
      </c>
      <c r="J146" s="29">
        <f t="shared" si="26"/>
        <v>1242.2296744287669</v>
      </c>
      <c r="K146" s="29">
        <f t="shared" si="26"/>
        <v>1223.5362651852993</v>
      </c>
      <c r="L146" s="29">
        <f t="shared" si="26"/>
        <v>1214.6316506245901</v>
      </c>
      <c r="M146" s="29">
        <f t="shared" si="26"/>
        <v>1225.253125766121</v>
      </c>
      <c r="N146" s="29">
        <f t="shared" si="26"/>
        <v>1249.7529620999999</v>
      </c>
      <c r="O146" s="29">
        <f t="shared" si="26"/>
        <v>1264.480148109539</v>
      </c>
      <c r="P146" s="29">
        <f t="shared" si="26"/>
        <v>1272.5108568368419</v>
      </c>
      <c r="Q146" s="29">
        <f t="shared" si="26"/>
        <v>1279.9887009316149</v>
      </c>
      <c r="R146" s="29">
        <f t="shared" si="26"/>
        <v>1277.6357903828282</v>
      </c>
      <c r="S146" s="29">
        <f t="shared" si="26"/>
        <v>1263.7577240047617</v>
      </c>
      <c r="T146" s="29">
        <f t="shared" si="26"/>
        <v>1258.1537001073798</v>
      </c>
      <c r="U146" s="29">
        <f t="shared" si="26"/>
        <v>1204.5022158313432</v>
      </c>
      <c r="V146" s="29">
        <f t="shared" si="26"/>
        <v>1221.4576848926076</v>
      </c>
      <c r="W146" s="29">
        <f t="shared" si="26"/>
        <v>1282.0181603378853</v>
      </c>
      <c r="X146" s="29">
        <f t="shared" si="26"/>
        <v>1296.2483869366013</v>
      </c>
      <c r="Y146" s="30">
        <f t="shared" si="26"/>
        <v>1330.4470797470588</v>
      </c>
    </row>
    <row r="147" spans="1:25" ht="51.75" customHeight="1" outlineLevel="1" thickBot="1" x14ac:dyDescent="0.25">
      <c r="A147" s="2" t="s">
        <v>42</v>
      </c>
      <c r="B147" s="31">
        <v>943.36158192090386</v>
      </c>
      <c r="C147" s="32">
        <v>977.90273556231011</v>
      </c>
      <c r="D147" s="32">
        <v>1043.3673469387754</v>
      </c>
      <c r="E147" s="32">
        <v>1028.2352941176471</v>
      </c>
      <c r="F147" s="32">
        <v>1040.1730103806228</v>
      </c>
      <c r="G147" s="32">
        <v>1040.4545454545455</v>
      </c>
      <c r="H147" s="32">
        <v>1002.8571428571429</v>
      </c>
      <c r="I147" s="32">
        <v>952.0403022670024</v>
      </c>
      <c r="J147" s="32">
        <v>917.8767123287671</v>
      </c>
      <c r="K147" s="32">
        <v>899.18330308529949</v>
      </c>
      <c r="L147" s="32">
        <v>890.27868852459028</v>
      </c>
      <c r="M147" s="32">
        <v>900.9001636661211</v>
      </c>
      <c r="N147" s="32">
        <v>925.4</v>
      </c>
      <c r="O147" s="32">
        <v>940.12718600953906</v>
      </c>
      <c r="P147" s="32">
        <v>948.15789473684208</v>
      </c>
      <c r="Q147" s="32">
        <v>955.63573883161496</v>
      </c>
      <c r="R147" s="32">
        <v>953.28282828282829</v>
      </c>
      <c r="S147" s="32">
        <v>939.40476190476193</v>
      </c>
      <c r="T147" s="32">
        <v>933.80073800738001</v>
      </c>
      <c r="U147" s="32">
        <v>880.14925373134326</v>
      </c>
      <c r="V147" s="32">
        <v>897.10472279260773</v>
      </c>
      <c r="W147" s="32">
        <v>957.66519823788542</v>
      </c>
      <c r="X147" s="32">
        <v>971.89542483660136</v>
      </c>
      <c r="Y147" s="33">
        <v>1006.0941176470589</v>
      </c>
    </row>
    <row r="148" spans="1:25" ht="15" customHeight="1" outlineLevel="1" thickBot="1" x14ac:dyDescent="0.25">
      <c r="A148" s="2" t="s">
        <v>32</v>
      </c>
      <c r="B148" s="31">
        <v>283.58</v>
      </c>
      <c r="C148" s="32">
        <v>283.58</v>
      </c>
      <c r="D148" s="32">
        <v>283.58</v>
      </c>
      <c r="E148" s="32">
        <v>283.58</v>
      </c>
      <c r="F148" s="32">
        <v>283.58</v>
      </c>
      <c r="G148" s="32">
        <v>283.58</v>
      </c>
      <c r="H148" s="32">
        <v>283.58</v>
      </c>
      <c r="I148" s="32">
        <v>283.58</v>
      </c>
      <c r="J148" s="32">
        <v>283.58</v>
      </c>
      <c r="K148" s="32">
        <v>283.58</v>
      </c>
      <c r="L148" s="32">
        <v>283.58</v>
      </c>
      <c r="M148" s="32">
        <v>283.58</v>
      </c>
      <c r="N148" s="32">
        <v>283.58</v>
      </c>
      <c r="O148" s="32">
        <v>283.58</v>
      </c>
      <c r="P148" s="32">
        <v>283.58</v>
      </c>
      <c r="Q148" s="32">
        <v>283.58</v>
      </c>
      <c r="R148" s="32">
        <v>283.58</v>
      </c>
      <c r="S148" s="32">
        <v>283.58</v>
      </c>
      <c r="T148" s="32">
        <v>283.58</v>
      </c>
      <c r="U148" s="32">
        <v>283.58</v>
      </c>
      <c r="V148" s="32">
        <v>283.58</v>
      </c>
      <c r="W148" s="32">
        <v>283.58</v>
      </c>
      <c r="X148" s="32">
        <v>283.58</v>
      </c>
      <c r="Y148" s="33">
        <v>283.58</v>
      </c>
    </row>
    <row r="149" spans="1:25" ht="15" customHeight="1" outlineLevel="1" thickBot="1" x14ac:dyDescent="0.25">
      <c r="A149" s="2" t="s">
        <v>58</v>
      </c>
      <c r="B149" s="31">
        <v>37.799999999999997</v>
      </c>
      <c r="C149" s="32">
        <v>37.799999999999997</v>
      </c>
      <c r="D149" s="32">
        <v>37.799999999999997</v>
      </c>
      <c r="E149" s="32">
        <v>37.799999999999997</v>
      </c>
      <c r="F149" s="32">
        <v>37.799999999999997</v>
      </c>
      <c r="G149" s="32">
        <v>37.799999999999997</v>
      </c>
      <c r="H149" s="32">
        <v>37.799999999999997</v>
      </c>
      <c r="I149" s="32">
        <v>37.799999999999997</v>
      </c>
      <c r="J149" s="32">
        <v>37.799999999999997</v>
      </c>
      <c r="K149" s="32">
        <v>37.799999999999997</v>
      </c>
      <c r="L149" s="32">
        <v>37.799999999999997</v>
      </c>
      <c r="M149" s="32">
        <v>37.799999999999997</v>
      </c>
      <c r="N149" s="32">
        <v>37.799999999999997</v>
      </c>
      <c r="O149" s="32">
        <v>37.799999999999997</v>
      </c>
      <c r="P149" s="32">
        <v>37.799999999999997</v>
      </c>
      <c r="Q149" s="32">
        <v>37.799999999999997</v>
      </c>
      <c r="R149" s="32">
        <v>37.799999999999997</v>
      </c>
      <c r="S149" s="32">
        <v>37.799999999999997</v>
      </c>
      <c r="T149" s="32">
        <v>37.799999999999997</v>
      </c>
      <c r="U149" s="32">
        <v>37.799999999999997</v>
      </c>
      <c r="V149" s="32">
        <v>37.799999999999997</v>
      </c>
      <c r="W149" s="32">
        <v>37.799999999999997</v>
      </c>
      <c r="X149" s="32">
        <v>37.799999999999997</v>
      </c>
      <c r="Y149" s="33">
        <v>37.799999999999997</v>
      </c>
    </row>
    <row r="150" spans="1:25" ht="15" customHeight="1" outlineLevel="1" thickBot="1" x14ac:dyDescent="0.25">
      <c r="A150" s="2" t="s">
        <v>35</v>
      </c>
      <c r="B150" s="31">
        <v>2.9729621000000002</v>
      </c>
      <c r="C150" s="32">
        <v>2.9729621000000002</v>
      </c>
      <c r="D150" s="32">
        <v>2.9729621000000002</v>
      </c>
      <c r="E150" s="32">
        <v>2.9729621000000002</v>
      </c>
      <c r="F150" s="32">
        <v>2.9729621000000002</v>
      </c>
      <c r="G150" s="32">
        <v>2.9729621000000002</v>
      </c>
      <c r="H150" s="32">
        <v>2.9729621000000002</v>
      </c>
      <c r="I150" s="32">
        <v>2.9729621000000002</v>
      </c>
      <c r="J150" s="32">
        <v>2.9729621000000002</v>
      </c>
      <c r="K150" s="32">
        <v>2.9729621000000002</v>
      </c>
      <c r="L150" s="32">
        <v>2.9729621000000002</v>
      </c>
      <c r="M150" s="32">
        <v>2.9729621000000002</v>
      </c>
      <c r="N150" s="32">
        <v>2.9729621000000002</v>
      </c>
      <c r="O150" s="32">
        <v>2.9729621000000002</v>
      </c>
      <c r="P150" s="32">
        <v>2.9729621000000002</v>
      </c>
      <c r="Q150" s="32">
        <v>2.9729621000000002</v>
      </c>
      <c r="R150" s="32">
        <v>2.9729621000000002</v>
      </c>
      <c r="S150" s="32">
        <v>2.9729621000000002</v>
      </c>
      <c r="T150" s="32">
        <v>2.9729621000000002</v>
      </c>
      <c r="U150" s="32">
        <v>2.9729621000000002</v>
      </c>
      <c r="V150" s="32">
        <v>2.9729621000000002</v>
      </c>
      <c r="W150" s="32">
        <v>2.9729621000000002</v>
      </c>
      <c r="X150" s="32">
        <v>2.9729621000000002</v>
      </c>
      <c r="Y150" s="33">
        <v>2.9729621000000002</v>
      </c>
    </row>
    <row r="151" spans="1:25" ht="20.25" customHeight="1" thickBot="1" x14ac:dyDescent="0.25">
      <c r="A151" s="10">
        <v>28</v>
      </c>
      <c r="B151" s="28">
        <f t="shared" ref="B151:Y151" si="27">B152+B153+B154+B155</f>
        <v>1257.8872086753422</v>
      </c>
      <c r="C151" s="29">
        <f t="shared" si="27"/>
        <v>1376.5494938919073</v>
      </c>
      <c r="D151" s="29">
        <f t="shared" si="27"/>
        <v>1360.1887392260996</v>
      </c>
      <c r="E151" s="29">
        <f t="shared" si="27"/>
        <v>1365.8938426031443</v>
      </c>
      <c r="F151" s="29">
        <f t="shared" si="27"/>
        <v>1367.5744386100669</v>
      </c>
      <c r="G151" s="29">
        <f t="shared" si="27"/>
        <v>1311.2410739881118</v>
      </c>
      <c r="H151" s="29">
        <f t="shared" si="27"/>
        <v>1335.6386763857142</v>
      </c>
      <c r="I151" s="29">
        <f t="shared" si="27"/>
        <v>1310.2592120999998</v>
      </c>
      <c r="J151" s="29">
        <f t="shared" si="27"/>
        <v>1250.415954225984</v>
      </c>
      <c r="K151" s="29">
        <f t="shared" si="27"/>
        <v>1221.9272195257424</v>
      </c>
      <c r="L151" s="29">
        <f t="shared" si="27"/>
        <v>1237.5555764790849</v>
      </c>
      <c r="M151" s="29">
        <f t="shared" si="27"/>
        <v>1202.2509212836733</v>
      </c>
      <c r="N151" s="29">
        <f t="shared" si="27"/>
        <v>1218.3323435432987</v>
      </c>
      <c r="O151" s="29">
        <f t="shared" si="27"/>
        <v>1232.0404620999998</v>
      </c>
      <c r="P151" s="29">
        <f t="shared" si="27"/>
        <v>1280.9032701082133</v>
      </c>
      <c r="Q151" s="29">
        <f t="shared" si="27"/>
        <v>1247.8714806185183</v>
      </c>
      <c r="R151" s="29">
        <f t="shared" si="27"/>
        <v>1248.7385553203387</v>
      </c>
      <c r="S151" s="29">
        <f t="shared" si="27"/>
        <v>1226.4882686539111</v>
      </c>
      <c r="T151" s="29">
        <f t="shared" si="27"/>
        <v>1226.5996581352422</v>
      </c>
      <c r="U151" s="29">
        <f t="shared" si="27"/>
        <v>1185.3248843462202</v>
      </c>
      <c r="V151" s="29">
        <f t="shared" si="27"/>
        <v>1203.4706091588232</v>
      </c>
      <c r="W151" s="29">
        <f t="shared" si="27"/>
        <v>1204.7290682946903</v>
      </c>
      <c r="X151" s="29">
        <f t="shared" si="27"/>
        <v>1266.8830825819275</v>
      </c>
      <c r="Y151" s="30">
        <f t="shared" si="27"/>
        <v>1271.601119348157</v>
      </c>
    </row>
    <row r="152" spans="1:25" ht="51.75" customHeight="1" outlineLevel="1" thickBot="1" x14ac:dyDescent="0.25">
      <c r="A152" s="2" t="s">
        <v>42</v>
      </c>
      <c r="B152" s="31">
        <v>933.53424657534242</v>
      </c>
      <c r="C152" s="32">
        <v>1052.1965317919075</v>
      </c>
      <c r="D152" s="32">
        <v>1035.8357771260999</v>
      </c>
      <c r="E152" s="32">
        <v>1041.5408805031445</v>
      </c>
      <c r="F152" s="32">
        <v>1043.2214765100671</v>
      </c>
      <c r="G152" s="32">
        <v>986.88811188811189</v>
      </c>
      <c r="H152" s="32">
        <v>1011.2857142857143</v>
      </c>
      <c r="I152" s="32">
        <v>985.90625</v>
      </c>
      <c r="J152" s="32">
        <v>926.06299212598424</v>
      </c>
      <c r="K152" s="32">
        <v>897.57425742574264</v>
      </c>
      <c r="L152" s="32">
        <v>913.20261437908505</v>
      </c>
      <c r="M152" s="32">
        <v>877.89795918367349</v>
      </c>
      <c r="N152" s="32">
        <v>893.97938144329896</v>
      </c>
      <c r="O152" s="32">
        <v>907.6875</v>
      </c>
      <c r="P152" s="32">
        <v>956.55030800821351</v>
      </c>
      <c r="Q152" s="32">
        <v>923.51851851851848</v>
      </c>
      <c r="R152" s="32">
        <v>924.38559322033893</v>
      </c>
      <c r="S152" s="32">
        <v>902.13530655391116</v>
      </c>
      <c r="T152" s="32">
        <v>902.24669603524228</v>
      </c>
      <c r="U152" s="32">
        <v>860.97192224622029</v>
      </c>
      <c r="V152" s="32">
        <v>879.11764705882342</v>
      </c>
      <c r="W152" s="32">
        <v>880.37610619469035</v>
      </c>
      <c r="X152" s="32">
        <v>942.53012048192761</v>
      </c>
      <c r="Y152" s="33">
        <v>947.2481572481571</v>
      </c>
    </row>
    <row r="153" spans="1:25" ht="15" customHeight="1" outlineLevel="1" thickBot="1" x14ac:dyDescent="0.25">
      <c r="A153" s="2" t="s">
        <v>32</v>
      </c>
      <c r="B153" s="31">
        <v>283.58</v>
      </c>
      <c r="C153" s="32">
        <v>283.58</v>
      </c>
      <c r="D153" s="32">
        <v>283.58</v>
      </c>
      <c r="E153" s="32">
        <v>283.58</v>
      </c>
      <c r="F153" s="32">
        <v>283.58</v>
      </c>
      <c r="G153" s="32">
        <v>283.58</v>
      </c>
      <c r="H153" s="32">
        <v>283.58</v>
      </c>
      <c r="I153" s="32">
        <v>283.58</v>
      </c>
      <c r="J153" s="32">
        <v>283.58</v>
      </c>
      <c r="K153" s="32">
        <v>283.58</v>
      </c>
      <c r="L153" s="32">
        <v>283.58</v>
      </c>
      <c r="M153" s="32">
        <v>283.58</v>
      </c>
      <c r="N153" s="32">
        <v>283.58</v>
      </c>
      <c r="O153" s="32">
        <v>283.58</v>
      </c>
      <c r="P153" s="32">
        <v>283.58</v>
      </c>
      <c r="Q153" s="32">
        <v>283.58</v>
      </c>
      <c r="R153" s="32">
        <v>283.58</v>
      </c>
      <c r="S153" s="32">
        <v>283.58</v>
      </c>
      <c r="T153" s="32">
        <v>283.58</v>
      </c>
      <c r="U153" s="32">
        <v>283.58</v>
      </c>
      <c r="V153" s="32">
        <v>283.58</v>
      </c>
      <c r="W153" s="32">
        <v>283.58</v>
      </c>
      <c r="X153" s="32">
        <v>283.58</v>
      </c>
      <c r="Y153" s="33">
        <v>283.58</v>
      </c>
    </row>
    <row r="154" spans="1:25" ht="15" customHeight="1" outlineLevel="1" thickBot="1" x14ac:dyDescent="0.25">
      <c r="A154" s="2" t="s">
        <v>58</v>
      </c>
      <c r="B154" s="31">
        <v>37.799999999999997</v>
      </c>
      <c r="C154" s="32">
        <v>37.799999999999997</v>
      </c>
      <c r="D154" s="32">
        <v>37.799999999999997</v>
      </c>
      <c r="E154" s="32">
        <v>37.799999999999997</v>
      </c>
      <c r="F154" s="32">
        <v>37.799999999999997</v>
      </c>
      <c r="G154" s="32">
        <v>37.799999999999997</v>
      </c>
      <c r="H154" s="32">
        <v>37.799999999999997</v>
      </c>
      <c r="I154" s="32">
        <v>37.799999999999997</v>
      </c>
      <c r="J154" s="32">
        <v>37.799999999999997</v>
      </c>
      <c r="K154" s="32">
        <v>37.799999999999997</v>
      </c>
      <c r="L154" s="32">
        <v>37.799999999999997</v>
      </c>
      <c r="M154" s="32">
        <v>37.799999999999997</v>
      </c>
      <c r="N154" s="32">
        <v>37.799999999999997</v>
      </c>
      <c r="O154" s="32">
        <v>37.799999999999997</v>
      </c>
      <c r="P154" s="32">
        <v>37.799999999999997</v>
      </c>
      <c r="Q154" s="32">
        <v>37.799999999999997</v>
      </c>
      <c r="R154" s="32">
        <v>37.799999999999997</v>
      </c>
      <c r="S154" s="32">
        <v>37.799999999999997</v>
      </c>
      <c r="T154" s="32">
        <v>37.799999999999997</v>
      </c>
      <c r="U154" s="32">
        <v>37.799999999999997</v>
      </c>
      <c r="V154" s="32">
        <v>37.799999999999997</v>
      </c>
      <c r="W154" s="32">
        <v>37.799999999999997</v>
      </c>
      <c r="X154" s="32">
        <v>37.799999999999997</v>
      </c>
      <c r="Y154" s="33">
        <v>37.799999999999997</v>
      </c>
    </row>
    <row r="155" spans="1:25" ht="15" customHeight="1" outlineLevel="1" thickBot="1" x14ac:dyDescent="0.25">
      <c r="A155" s="2" t="s">
        <v>35</v>
      </c>
      <c r="B155" s="31">
        <v>2.9729621000000002</v>
      </c>
      <c r="C155" s="32">
        <v>2.9729621000000002</v>
      </c>
      <c r="D155" s="32">
        <v>2.9729621000000002</v>
      </c>
      <c r="E155" s="32">
        <v>2.9729621000000002</v>
      </c>
      <c r="F155" s="32">
        <v>2.9729621000000002</v>
      </c>
      <c r="G155" s="32">
        <v>2.9729621000000002</v>
      </c>
      <c r="H155" s="32">
        <v>2.9729621000000002</v>
      </c>
      <c r="I155" s="32">
        <v>2.9729621000000002</v>
      </c>
      <c r="J155" s="32">
        <v>2.9729621000000002</v>
      </c>
      <c r="K155" s="32">
        <v>2.9729621000000002</v>
      </c>
      <c r="L155" s="32">
        <v>2.9729621000000002</v>
      </c>
      <c r="M155" s="32">
        <v>2.9729621000000002</v>
      </c>
      <c r="N155" s="32">
        <v>2.9729621000000002</v>
      </c>
      <c r="O155" s="32">
        <v>2.9729621000000002</v>
      </c>
      <c r="P155" s="32">
        <v>2.9729621000000002</v>
      </c>
      <c r="Q155" s="32">
        <v>2.9729621000000002</v>
      </c>
      <c r="R155" s="32">
        <v>2.9729621000000002</v>
      </c>
      <c r="S155" s="32">
        <v>2.9729621000000002</v>
      </c>
      <c r="T155" s="32">
        <v>2.9729621000000002</v>
      </c>
      <c r="U155" s="32">
        <v>2.9729621000000002</v>
      </c>
      <c r="V155" s="32">
        <v>2.9729621000000002</v>
      </c>
      <c r="W155" s="32">
        <v>2.9729621000000002</v>
      </c>
      <c r="X155" s="32">
        <v>2.9729621000000002</v>
      </c>
      <c r="Y155" s="33">
        <v>2.9729621000000002</v>
      </c>
    </row>
    <row r="156" spans="1:25" ht="20.25" customHeight="1" thickBot="1" x14ac:dyDescent="0.25">
      <c r="A156" s="10">
        <v>29</v>
      </c>
      <c r="B156" s="28">
        <f>B157+B158+B159+B160</f>
        <v>1323.9225823531644</v>
      </c>
      <c r="C156" s="28">
        <f t="shared" ref="C156:Y156" si="28">C157+C158+C159+C160</f>
        <v>1356.1781549020563</v>
      </c>
      <c r="D156" s="28">
        <f t="shared" si="28"/>
        <v>1346.0377447086955</v>
      </c>
      <c r="E156" s="28">
        <f t="shared" si="28"/>
        <v>1351.3502072790632</v>
      </c>
      <c r="F156" s="28">
        <f t="shared" si="28"/>
        <v>1366.0010067927371</v>
      </c>
      <c r="G156" s="28">
        <f t="shared" si="28"/>
        <v>1361.9676409990823</v>
      </c>
      <c r="H156" s="28">
        <f t="shared" si="28"/>
        <v>1401.3809341279716</v>
      </c>
      <c r="I156" s="28">
        <f t="shared" si="28"/>
        <v>1358.5783142126759</v>
      </c>
      <c r="J156" s="28">
        <f t="shared" si="28"/>
        <v>1345.7094289769714</v>
      </c>
      <c r="K156" s="28">
        <f t="shared" si="28"/>
        <v>1276.389999137037</v>
      </c>
      <c r="L156" s="28">
        <f t="shared" si="28"/>
        <v>1193.0211863990653</v>
      </c>
      <c r="M156" s="28">
        <f t="shared" si="28"/>
        <v>1187.9492498030161</v>
      </c>
      <c r="N156" s="28">
        <f t="shared" si="28"/>
        <v>1197.686295433333</v>
      </c>
      <c r="O156" s="28">
        <f t="shared" si="28"/>
        <v>1211.8102270572649</v>
      </c>
      <c r="P156" s="28">
        <f t="shared" si="28"/>
        <v>1224.2904620999998</v>
      </c>
      <c r="Q156" s="28">
        <f t="shared" si="28"/>
        <v>1280.6216188164178</v>
      </c>
      <c r="R156" s="28">
        <f t="shared" si="28"/>
        <v>1276.620780674514</v>
      </c>
      <c r="S156" s="28">
        <f t="shared" si="28"/>
        <v>1221.2531744142248</v>
      </c>
      <c r="T156" s="28">
        <f t="shared" si="28"/>
        <v>1189.0813323213279</v>
      </c>
      <c r="U156" s="28">
        <f t="shared" si="28"/>
        <v>1181.465488639278</v>
      </c>
      <c r="V156" s="28">
        <f t="shared" si="28"/>
        <v>1184.7877447086955</v>
      </c>
      <c r="W156" s="28">
        <f t="shared" si="28"/>
        <v>1194.3749401219779</v>
      </c>
      <c r="X156" s="28">
        <f t="shared" si="28"/>
        <v>1217.9068836686272</v>
      </c>
      <c r="Y156" s="28">
        <f t="shared" si="28"/>
        <v>1260.0077240047617</v>
      </c>
    </row>
    <row r="157" spans="1:25" ht="51.75" customHeight="1" outlineLevel="1" thickBot="1" x14ac:dyDescent="0.25">
      <c r="A157" s="2" t="s">
        <v>42</v>
      </c>
      <c r="B157" s="31">
        <v>999.56962025316454</v>
      </c>
      <c r="C157" s="32">
        <v>1031.8251928020566</v>
      </c>
      <c r="D157" s="32">
        <v>1021.6847826086956</v>
      </c>
      <c r="E157" s="32">
        <v>1026.9972451790634</v>
      </c>
      <c r="F157" s="32">
        <v>1041.6480446927374</v>
      </c>
      <c r="G157" s="32">
        <v>1037.6146788990825</v>
      </c>
      <c r="H157" s="32">
        <v>1077.0279720279718</v>
      </c>
      <c r="I157" s="32">
        <v>1034.2253521126761</v>
      </c>
      <c r="J157" s="32">
        <v>1021.3564668769715</v>
      </c>
      <c r="K157" s="32">
        <v>952.03703703703707</v>
      </c>
      <c r="L157" s="32">
        <v>868.6682242990654</v>
      </c>
      <c r="M157" s="32">
        <v>863.59628770301617</v>
      </c>
      <c r="N157" s="32">
        <v>873.33333333333326</v>
      </c>
      <c r="O157" s="32">
        <v>887.45726495726501</v>
      </c>
      <c r="P157" s="32">
        <v>899.9375</v>
      </c>
      <c r="Q157" s="32">
        <v>956.26865671641792</v>
      </c>
      <c r="R157" s="32">
        <v>952.26781857451408</v>
      </c>
      <c r="S157" s="32">
        <v>896.90021231422497</v>
      </c>
      <c r="T157" s="32">
        <v>864.72837022132796</v>
      </c>
      <c r="U157" s="32">
        <v>857.11252653927806</v>
      </c>
      <c r="V157" s="32">
        <v>860.43478260869563</v>
      </c>
      <c r="W157" s="32">
        <v>870.02197802197804</v>
      </c>
      <c r="X157" s="32">
        <v>893.5539215686274</v>
      </c>
      <c r="Y157" s="33">
        <v>935.65476190476193</v>
      </c>
    </row>
    <row r="158" spans="1:25" ht="15" customHeight="1" outlineLevel="1" thickBot="1" x14ac:dyDescent="0.25">
      <c r="A158" s="2" t="s">
        <v>32</v>
      </c>
      <c r="B158" s="31">
        <v>283.58</v>
      </c>
      <c r="C158" s="32">
        <v>283.58</v>
      </c>
      <c r="D158" s="32">
        <v>283.58</v>
      </c>
      <c r="E158" s="32">
        <v>283.58</v>
      </c>
      <c r="F158" s="32">
        <v>283.58</v>
      </c>
      <c r="G158" s="32">
        <v>283.58</v>
      </c>
      <c r="H158" s="32">
        <v>283.58</v>
      </c>
      <c r="I158" s="32">
        <v>283.58</v>
      </c>
      <c r="J158" s="32">
        <v>283.58</v>
      </c>
      <c r="K158" s="32">
        <v>283.58</v>
      </c>
      <c r="L158" s="32">
        <v>283.58</v>
      </c>
      <c r="M158" s="32">
        <v>283.58</v>
      </c>
      <c r="N158" s="32">
        <v>283.58</v>
      </c>
      <c r="O158" s="32">
        <v>283.58</v>
      </c>
      <c r="P158" s="32">
        <v>283.58</v>
      </c>
      <c r="Q158" s="32">
        <v>283.58</v>
      </c>
      <c r="R158" s="32">
        <v>283.58</v>
      </c>
      <c r="S158" s="32">
        <v>283.58</v>
      </c>
      <c r="T158" s="32">
        <v>283.58</v>
      </c>
      <c r="U158" s="32">
        <v>283.58</v>
      </c>
      <c r="V158" s="32">
        <v>283.58</v>
      </c>
      <c r="W158" s="32">
        <v>283.58</v>
      </c>
      <c r="X158" s="32">
        <v>283.58</v>
      </c>
      <c r="Y158" s="33">
        <v>283.58</v>
      </c>
    </row>
    <row r="159" spans="1:25" ht="15" customHeight="1" outlineLevel="1" thickBot="1" x14ac:dyDescent="0.25">
      <c r="A159" s="2" t="s">
        <v>58</v>
      </c>
      <c r="B159" s="31">
        <v>37.799999999999997</v>
      </c>
      <c r="C159" s="32">
        <v>37.799999999999997</v>
      </c>
      <c r="D159" s="32">
        <v>37.799999999999997</v>
      </c>
      <c r="E159" s="32">
        <v>37.799999999999997</v>
      </c>
      <c r="F159" s="32">
        <v>37.799999999999997</v>
      </c>
      <c r="G159" s="32">
        <v>37.799999999999997</v>
      </c>
      <c r="H159" s="32">
        <v>37.799999999999997</v>
      </c>
      <c r="I159" s="32">
        <v>37.799999999999997</v>
      </c>
      <c r="J159" s="32">
        <v>37.799999999999997</v>
      </c>
      <c r="K159" s="32">
        <v>37.799999999999997</v>
      </c>
      <c r="L159" s="32">
        <v>37.799999999999997</v>
      </c>
      <c r="M159" s="32">
        <v>37.799999999999997</v>
      </c>
      <c r="N159" s="32">
        <v>37.799999999999997</v>
      </c>
      <c r="O159" s="32">
        <v>37.799999999999997</v>
      </c>
      <c r="P159" s="32">
        <v>37.799999999999997</v>
      </c>
      <c r="Q159" s="32">
        <v>37.799999999999997</v>
      </c>
      <c r="R159" s="32">
        <v>37.799999999999997</v>
      </c>
      <c r="S159" s="32">
        <v>37.799999999999997</v>
      </c>
      <c r="T159" s="32">
        <v>37.799999999999997</v>
      </c>
      <c r="U159" s="32">
        <v>37.799999999999997</v>
      </c>
      <c r="V159" s="32">
        <v>37.799999999999997</v>
      </c>
      <c r="W159" s="32">
        <v>37.799999999999997</v>
      </c>
      <c r="X159" s="32">
        <v>37.799999999999997</v>
      </c>
      <c r="Y159" s="33">
        <v>37.799999999999997</v>
      </c>
    </row>
    <row r="160" spans="1:25" ht="15" customHeight="1" outlineLevel="1" thickBot="1" x14ac:dyDescent="0.25">
      <c r="A160" s="2" t="s">
        <v>35</v>
      </c>
      <c r="B160" s="31">
        <v>2.9729621000000002</v>
      </c>
      <c r="C160" s="32">
        <v>2.9729621000000002</v>
      </c>
      <c r="D160" s="32">
        <v>2.9729621000000002</v>
      </c>
      <c r="E160" s="32">
        <v>2.9729621000000002</v>
      </c>
      <c r="F160" s="32">
        <v>2.9729621000000002</v>
      </c>
      <c r="G160" s="32">
        <v>2.9729621000000002</v>
      </c>
      <c r="H160" s="32">
        <v>2.9729621000000002</v>
      </c>
      <c r="I160" s="32">
        <v>2.9729621000000002</v>
      </c>
      <c r="J160" s="32">
        <v>2.9729621000000002</v>
      </c>
      <c r="K160" s="32">
        <v>2.9729621000000002</v>
      </c>
      <c r="L160" s="32">
        <v>2.9729621000000002</v>
      </c>
      <c r="M160" s="32">
        <v>2.9729621000000002</v>
      </c>
      <c r="N160" s="32">
        <v>2.9729621000000002</v>
      </c>
      <c r="O160" s="32">
        <v>2.9729621000000002</v>
      </c>
      <c r="P160" s="32">
        <v>2.9729621000000002</v>
      </c>
      <c r="Q160" s="32">
        <v>2.9729621000000002</v>
      </c>
      <c r="R160" s="32">
        <v>2.9729621000000002</v>
      </c>
      <c r="S160" s="32">
        <v>2.9729621000000002</v>
      </c>
      <c r="T160" s="32">
        <v>2.9729621000000002</v>
      </c>
      <c r="U160" s="32">
        <v>2.9729621000000002</v>
      </c>
      <c r="V160" s="32">
        <v>2.9729621000000002</v>
      </c>
      <c r="W160" s="32">
        <v>2.9729621000000002</v>
      </c>
      <c r="X160" s="32">
        <v>2.9729621000000002</v>
      </c>
      <c r="Y160" s="33">
        <v>2.9729621000000002</v>
      </c>
    </row>
    <row r="161" spans="1:25" ht="20.25" customHeight="1" thickBot="1" x14ac:dyDescent="0.25">
      <c r="A161" s="10">
        <v>30</v>
      </c>
      <c r="B161" s="28">
        <f t="shared" ref="B161:Y161" si="29">B162+B163+B164+B165</f>
        <v>1328.359173280124</v>
      </c>
      <c r="C161" s="29">
        <f t="shared" si="29"/>
        <v>1378.7240312823897</v>
      </c>
      <c r="D161" s="29">
        <f t="shared" si="29"/>
        <v>1382.4610702081079</v>
      </c>
      <c r="E161" s="29">
        <f t="shared" si="29"/>
        <v>1393.1682931104526</v>
      </c>
      <c r="F161" s="29">
        <f t="shared" si="29"/>
        <v>1393.137684322222</v>
      </c>
      <c r="G161" s="29">
        <f t="shared" si="29"/>
        <v>1380.198032522535</v>
      </c>
      <c r="H161" s="29">
        <f t="shared" si="29"/>
        <v>1366.2947096728153</v>
      </c>
      <c r="I161" s="29">
        <f t="shared" si="29"/>
        <v>1260.0028294740052</v>
      </c>
      <c r="J161" s="29">
        <f t="shared" si="29"/>
        <v>1227.4334218701147</v>
      </c>
      <c r="K161" s="29">
        <f t="shared" si="29"/>
        <v>1200.5231748659573</v>
      </c>
      <c r="L161" s="29">
        <f t="shared" si="29"/>
        <v>1191.0196287666665</v>
      </c>
      <c r="M161" s="29">
        <f t="shared" si="29"/>
        <v>1203.9432504156296</v>
      </c>
      <c r="N161" s="29">
        <f t="shared" si="29"/>
        <v>1224.3063058013995</v>
      </c>
      <c r="O161" s="29">
        <f t="shared" si="29"/>
        <v>1232.8301991486655</v>
      </c>
      <c r="P161" s="29">
        <f t="shared" si="29"/>
        <v>1246.873287303252</v>
      </c>
      <c r="Q161" s="29">
        <f t="shared" si="29"/>
        <v>1254.2717932688311</v>
      </c>
      <c r="R161" s="29">
        <f t="shared" si="29"/>
        <v>1252.2253025255316</v>
      </c>
      <c r="S161" s="29">
        <f t="shared" si="29"/>
        <v>1233.9958192428571</v>
      </c>
      <c r="T161" s="29">
        <f t="shared" si="29"/>
        <v>1195.3078232111109</v>
      </c>
      <c r="U161" s="29">
        <f t="shared" si="29"/>
        <v>1184.6274719039216</v>
      </c>
      <c r="V161" s="29">
        <f t="shared" si="29"/>
        <v>1199.4975901991734</v>
      </c>
      <c r="W161" s="29">
        <f t="shared" si="29"/>
        <v>1218.0636539238992</v>
      </c>
      <c r="X161" s="29">
        <f t="shared" si="29"/>
        <v>1239.5323342973093</v>
      </c>
      <c r="Y161" s="30">
        <f t="shared" si="29"/>
        <v>1284.8740539114142</v>
      </c>
    </row>
    <row r="162" spans="1:25" ht="51.75" customHeight="1" outlineLevel="1" thickBot="1" x14ac:dyDescent="0.25">
      <c r="A162" s="2" t="s">
        <v>42</v>
      </c>
      <c r="B162" s="31">
        <v>1004.0062111801242</v>
      </c>
      <c r="C162" s="32">
        <v>1054.3710691823899</v>
      </c>
      <c r="D162" s="32">
        <v>1058.1081081081081</v>
      </c>
      <c r="E162" s="32">
        <v>1068.8153310104528</v>
      </c>
      <c r="F162" s="32">
        <v>1068.7847222222222</v>
      </c>
      <c r="G162" s="32">
        <v>1055.8450704225352</v>
      </c>
      <c r="H162" s="32">
        <v>1041.9417475728155</v>
      </c>
      <c r="I162" s="32">
        <v>935.64986737400534</v>
      </c>
      <c r="J162" s="32">
        <v>903.08045977011489</v>
      </c>
      <c r="K162" s="32">
        <v>876.17021276595756</v>
      </c>
      <c r="L162" s="32">
        <v>866.66666666666674</v>
      </c>
      <c r="M162" s="32">
        <v>879.59028831562966</v>
      </c>
      <c r="N162" s="32">
        <v>899.95334370139972</v>
      </c>
      <c r="O162" s="32">
        <v>908.47723704866564</v>
      </c>
      <c r="P162" s="32">
        <v>922.52032520325213</v>
      </c>
      <c r="Q162" s="32">
        <v>929.91883116883128</v>
      </c>
      <c r="R162" s="32">
        <v>927.87234042553177</v>
      </c>
      <c r="S162" s="32">
        <v>909.64285714285722</v>
      </c>
      <c r="T162" s="32">
        <v>870.95486111111109</v>
      </c>
      <c r="U162" s="32">
        <v>860.27450980392166</v>
      </c>
      <c r="V162" s="32">
        <v>875.14462809917359</v>
      </c>
      <c r="W162" s="32">
        <v>893.71069182389942</v>
      </c>
      <c r="X162" s="32">
        <v>915.17937219730948</v>
      </c>
      <c r="Y162" s="33">
        <v>960.52109181141429</v>
      </c>
    </row>
    <row r="163" spans="1:25" ht="15" customHeight="1" outlineLevel="1" thickBot="1" x14ac:dyDescent="0.25">
      <c r="A163" s="2" t="s">
        <v>32</v>
      </c>
      <c r="B163" s="31">
        <v>283.58</v>
      </c>
      <c r="C163" s="32">
        <v>283.58</v>
      </c>
      <c r="D163" s="32">
        <v>283.58</v>
      </c>
      <c r="E163" s="32">
        <v>283.58</v>
      </c>
      <c r="F163" s="32">
        <v>283.58</v>
      </c>
      <c r="G163" s="32">
        <v>283.58</v>
      </c>
      <c r="H163" s="32">
        <v>283.58</v>
      </c>
      <c r="I163" s="32">
        <v>283.58</v>
      </c>
      <c r="J163" s="32">
        <v>283.58</v>
      </c>
      <c r="K163" s="32">
        <v>283.58</v>
      </c>
      <c r="L163" s="32">
        <v>283.58</v>
      </c>
      <c r="M163" s="32">
        <v>283.58</v>
      </c>
      <c r="N163" s="32">
        <v>283.58</v>
      </c>
      <c r="O163" s="32">
        <v>283.58</v>
      </c>
      <c r="P163" s="32">
        <v>283.58</v>
      </c>
      <c r="Q163" s="32">
        <v>283.58</v>
      </c>
      <c r="R163" s="32">
        <v>283.58</v>
      </c>
      <c r="S163" s="32">
        <v>283.58</v>
      </c>
      <c r="T163" s="32">
        <v>283.58</v>
      </c>
      <c r="U163" s="32">
        <v>283.58</v>
      </c>
      <c r="V163" s="32">
        <v>283.58</v>
      </c>
      <c r="W163" s="32">
        <v>283.58</v>
      </c>
      <c r="X163" s="32">
        <v>283.58</v>
      </c>
      <c r="Y163" s="33">
        <v>283.58</v>
      </c>
    </row>
    <row r="164" spans="1:25" ht="15" customHeight="1" outlineLevel="1" thickBot="1" x14ac:dyDescent="0.25">
      <c r="A164" s="2" t="s">
        <v>58</v>
      </c>
      <c r="B164" s="31">
        <v>37.799999999999997</v>
      </c>
      <c r="C164" s="32">
        <v>37.799999999999997</v>
      </c>
      <c r="D164" s="32">
        <v>37.799999999999997</v>
      </c>
      <c r="E164" s="32">
        <v>37.799999999999997</v>
      </c>
      <c r="F164" s="32">
        <v>37.799999999999997</v>
      </c>
      <c r="G164" s="32">
        <v>37.799999999999997</v>
      </c>
      <c r="H164" s="32">
        <v>37.799999999999997</v>
      </c>
      <c r="I164" s="32">
        <v>37.799999999999997</v>
      </c>
      <c r="J164" s="32">
        <v>37.799999999999997</v>
      </c>
      <c r="K164" s="32">
        <v>37.799999999999997</v>
      </c>
      <c r="L164" s="32">
        <v>37.799999999999997</v>
      </c>
      <c r="M164" s="32">
        <v>37.799999999999997</v>
      </c>
      <c r="N164" s="32">
        <v>37.799999999999997</v>
      </c>
      <c r="O164" s="32">
        <v>37.799999999999997</v>
      </c>
      <c r="P164" s="32">
        <v>37.799999999999997</v>
      </c>
      <c r="Q164" s="32">
        <v>37.799999999999997</v>
      </c>
      <c r="R164" s="32">
        <v>37.799999999999997</v>
      </c>
      <c r="S164" s="32">
        <v>37.799999999999997</v>
      </c>
      <c r="T164" s="32">
        <v>37.799999999999997</v>
      </c>
      <c r="U164" s="32">
        <v>37.799999999999997</v>
      </c>
      <c r="V164" s="32">
        <v>37.799999999999997</v>
      </c>
      <c r="W164" s="32">
        <v>37.799999999999997</v>
      </c>
      <c r="X164" s="32">
        <v>37.799999999999997</v>
      </c>
      <c r="Y164" s="33">
        <v>37.799999999999997</v>
      </c>
    </row>
    <row r="165" spans="1:25" ht="15" customHeight="1" outlineLevel="1" thickBot="1" x14ac:dyDescent="0.25">
      <c r="A165" s="2" t="s">
        <v>35</v>
      </c>
      <c r="B165" s="31">
        <v>2.9729621000000002</v>
      </c>
      <c r="C165" s="32">
        <v>2.9729621000000002</v>
      </c>
      <c r="D165" s="32">
        <v>2.9729621000000002</v>
      </c>
      <c r="E165" s="32">
        <v>2.9729621000000002</v>
      </c>
      <c r="F165" s="32">
        <v>2.9729621000000002</v>
      </c>
      <c r="G165" s="32">
        <v>2.9729621000000002</v>
      </c>
      <c r="H165" s="32">
        <v>2.9729621000000002</v>
      </c>
      <c r="I165" s="32">
        <v>2.9729621000000002</v>
      </c>
      <c r="J165" s="32">
        <v>2.9729621000000002</v>
      </c>
      <c r="K165" s="32">
        <v>2.9729621000000002</v>
      </c>
      <c r="L165" s="32">
        <v>2.9729621000000002</v>
      </c>
      <c r="M165" s="32">
        <v>2.9729621000000002</v>
      </c>
      <c r="N165" s="32">
        <v>2.9729621000000002</v>
      </c>
      <c r="O165" s="32">
        <v>2.9729621000000002</v>
      </c>
      <c r="P165" s="32">
        <v>2.9729621000000002</v>
      </c>
      <c r="Q165" s="32">
        <v>2.9729621000000002</v>
      </c>
      <c r="R165" s="32">
        <v>2.9729621000000002</v>
      </c>
      <c r="S165" s="32">
        <v>2.9729621000000002</v>
      </c>
      <c r="T165" s="32">
        <v>2.9729621000000002</v>
      </c>
      <c r="U165" s="32">
        <v>2.9729621000000002</v>
      </c>
      <c r="V165" s="32">
        <v>2.9729621000000002</v>
      </c>
      <c r="W165" s="32">
        <v>2.9729621000000002</v>
      </c>
      <c r="X165" s="32">
        <v>2.9729621000000002</v>
      </c>
      <c r="Y165" s="33">
        <v>2.9729621000000002</v>
      </c>
    </row>
    <row r="166" spans="1:25" ht="20.25" customHeight="1" thickBot="1" x14ac:dyDescent="0.25">
      <c r="A166" s="10">
        <v>31</v>
      </c>
      <c r="B166" s="28">
        <f t="shared" ref="B166:Y166" si="30">B167+B168+B169+B170</f>
        <v>1326.4916904236993</v>
      </c>
      <c r="C166" s="29">
        <f t="shared" si="30"/>
        <v>1366.6561690970843</v>
      </c>
      <c r="D166" s="29">
        <f t="shared" si="30"/>
        <v>1387.183731330769</v>
      </c>
      <c r="E166" s="29">
        <f t="shared" si="30"/>
        <v>1394.4464200439249</v>
      </c>
      <c r="F166" s="29">
        <f t="shared" si="30"/>
        <v>1414.4473017226412</v>
      </c>
      <c r="G166" s="29">
        <f t="shared" si="30"/>
        <v>1393.7007881869563</v>
      </c>
      <c r="H166" s="29">
        <f t="shared" si="30"/>
        <v>1366.6921433865496</v>
      </c>
      <c r="I166" s="29">
        <f t="shared" si="30"/>
        <v>1264.138676385714</v>
      </c>
      <c r="J166" s="29">
        <f t="shared" si="30"/>
        <v>1278.7928806336047</v>
      </c>
      <c r="K166" s="29">
        <f t="shared" si="30"/>
        <v>1206.1429793117038</v>
      </c>
      <c r="L166" s="29">
        <f t="shared" si="30"/>
        <v>1202.6545494015872</v>
      </c>
      <c r="M166" s="29">
        <f t="shared" si="30"/>
        <v>1207.9122841338981</v>
      </c>
      <c r="N166" s="29">
        <f t="shared" si="30"/>
        <v>1229.9619364589742</v>
      </c>
      <c r="O166" s="29">
        <f t="shared" si="30"/>
        <v>1233.9477757142624</v>
      </c>
      <c r="P166" s="29">
        <f t="shared" si="30"/>
        <v>1283.9994267464645</v>
      </c>
      <c r="Q166" s="29">
        <f t="shared" si="30"/>
        <v>1256.4556111066224</v>
      </c>
      <c r="R166" s="29">
        <f t="shared" si="30"/>
        <v>1260.559858651724</v>
      </c>
      <c r="S166" s="29">
        <f t="shared" si="30"/>
        <v>1242.9437940185057</v>
      </c>
      <c r="T166" s="29">
        <f t="shared" si="30"/>
        <v>1194.6029620999998</v>
      </c>
      <c r="U166" s="29">
        <f t="shared" si="30"/>
        <v>1182.256808253846</v>
      </c>
      <c r="V166" s="29">
        <f t="shared" si="30"/>
        <v>1198.6055936789471</v>
      </c>
      <c r="W166" s="29">
        <f t="shared" si="30"/>
        <v>1247.9212440383258</v>
      </c>
      <c r="X166" s="29">
        <f t="shared" si="30"/>
        <v>1284.44620219324</v>
      </c>
      <c r="Y166" s="30">
        <f t="shared" si="30"/>
        <v>1342.9206704333333</v>
      </c>
    </row>
    <row r="167" spans="1:25" ht="51.75" customHeight="1" outlineLevel="1" thickBot="1" x14ac:dyDescent="0.25">
      <c r="A167" s="2" t="s">
        <v>42</v>
      </c>
      <c r="B167" s="31">
        <v>1002.1387283236995</v>
      </c>
      <c r="C167" s="32">
        <v>1042.3032069970845</v>
      </c>
      <c r="D167" s="32">
        <v>1062.8307692307692</v>
      </c>
      <c r="E167" s="32">
        <v>1070.0934579439252</v>
      </c>
      <c r="F167" s="32">
        <v>1090.0943396226414</v>
      </c>
      <c r="G167" s="32">
        <v>1069.3478260869565</v>
      </c>
      <c r="H167" s="32">
        <v>1042.3391812865498</v>
      </c>
      <c r="I167" s="32">
        <v>939.78571428571422</v>
      </c>
      <c r="J167" s="32">
        <v>954.4399185336049</v>
      </c>
      <c r="K167" s="32">
        <v>881.79001721170403</v>
      </c>
      <c r="L167" s="32">
        <v>878.30158730158735</v>
      </c>
      <c r="M167" s="32">
        <v>883.55932203389818</v>
      </c>
      <c r="N167" s="32">
        <v>905.60897435897436</v>
      </c>
      <c r="O167" s="32">
        <v>909.59481361426265</v>
      </c>
      <c r="P167" s="32">
        <v>959.64646464646466</v>
      </c>
      <c r="Q167" s="32">
        <v>932.10264900662253</v>
      </c>
      <c r="R167" s="32">
        <v>936.20689655172407</v>
      </c>
      <c r="S167" s="32">
        <v>918.59083191850584</v>
      </c>
      <c r="T167" s="32">
        <v>870.25</v>
      </c>
      <c r="U167" s="32">
        <v>857.90384615384619</v>
      </c>
      <c r="V167" s="32">
        <v>874.25263157894733</v>
      </c>
      <c r="W167" s="32">
        <v>923.56828193832598</v>
      </c>
      <c r="X167" s="32">
        <v>960.09324009324007</v>
      </c>
      <c r="Y167" s="33">
        <v>1018.5677083333334</v>
      </c>
    </row>
    <row r="168" spans="1:25" ht="15" customHeight="1" outlineLevel="1" thickBot="1" x14ac:dyDescent="0.25">
      <c r="A168" s="2" t="s">
        <v>32</v>
      </c>
      <c r="B168" s="31">
        <v>283.58</v>
      </c>
      <c r="C168" s="32">
        <v>283.58</v>
      </c>
      <c r="D168" s="32">
        <v>283.58</v>
      </c>
      <c r="E168" s="32">
        <v>283.58</v>
      </c>
      <c r="F168" s="32">
        <v>283.58</v>
      </c>
      <c r="G168" s="32">
        <v>283.58</v>
      </c>
      <c r="H168" s="32">
        <v>283.58</v>
      </c>
      <c r="I168" s="32">
        <v>283.58</v>
      </c>
      <c r="J168" s="32">
        <v>283.58</v>
      </c>
      <c r="K168" s="32">
        <v>283.58</v>
      </c>
      <c r="L168" s="32">
        <v>283.58</v>
      </c>
      <c r="M168" s="32">
        <v>283.58</v>
      </c>
      <c r="N168" s="32">
        <v>283.58</v>
      </c>
      <c r="O168" s="32">
        <v>283.58</v>
      </c>
      <c r="P168" s="32">
        <v>283.58</v>
      </c>
      <c r="Q168" s="32">
        <v>283.58</v>
      </c>
      <c r="R168" s="32">
        <v>283.58</v>
      </c>
      <c r="S168" s="32">
        <v>283.58</v>
      </c>
      <c r="T168" s="32">
        <v>283.58</v>
      </c>
      <c r="U168" s="32">
        <v>283.58</v>
      </c>
      <c r="V168" s="32">
        <v>283.58</v>
      </c>
      <c r="W168" s="32">
        <v>283.58</v>
      </c>
      <c r="X168" s="32">
        <v>283.58</v>
      </c>
      <c r="Y168" s="33">
        <v>283.58</v>
      </c>
    </row>
    <row r="169" spans="1:25" ht="15" customHeight="1" outlineLevel="1" thickBot="1" x14ac:dyDescent="0.25">
      <c r="A169" s="2" t="s">
        <v>58</v>
      </c>
      <c r="B169" s="31">
        <v>37.799999999999997</v>
      </c>
      <c r="C169" s="32">
        <v>37.799999999999997</v>
      </c>
      <c r="D169" s="32">
        <v>37.799999999999997</v>
      </c>
      <c r="E169" s="32">
        <v>37.799999999999997</v>
      </c>
      <c r="F169" s="32">
        <v>37.799999999999997</v>
      </c>
      <c r="G169" s="32">
        <v>37.799999999999997</v>
      </c>
      <c r="H169" s="32">
        <v>37.799999999999997</v>
      </c>
      <c r="I169" s="32">
        <v>37.799999999999997</v>
      </c>
      <c r="J169" s="32">
        <v>37.799999999999997</v>
      </c>
      <c r="K169" s="32">
        <v>37.799999999999997</v>
      </c>
      <c r="L169" s="32">
        <v>37.799999999999997</v>
      </c>
      <c r="M169" s="32">
        <v>37.799999999999997</v>
      </c>
      <c r="N169" s="32">
        <v>37.799999999999997</v>
      </c>
      <c r="O169" s="32">
        <v>37.799999999999997</v>
      </c>
      <c r="P169" s="32">
        <v>37.799999999999997</v>
      </c>
      <c r="Q169" s="32">
        <v>37.799999999999997</v>
      </c>
      <c r="R169" s="32">
        <v>37.799999999999997</v>
      </c>
      <c r="S169" s="32">
        <v>37.799999999999997</v>
      </c>
      <c r="T169" s="32">
        <v>37.799999999999997</v>
      </c>
      <c r="U169" s="32">
        <v>37.799999999999997</v>
      </c>
      <c r="V169" s="32">
        <v>37.799999999999997</v>
      </c>
      <c r="W169" s="32">
        <v>37.799999999999997</v>
      </c>
      <c r="X169" s="32">
        <v>37.799999999999997</v>
      </c>
      <c r="Y169" s="33">
        <v>37.799999999999997</v>
      </c>
    </row>
    <row r="170" spans="1:25" ht="15" customHeight="1" outlineLevel="1" thickBot="1" x14ac:dyDescent="0.25">
      <c r="A170" s="2" t="s">
        <v>35</v>
      </c>
      <c r="B170" s="31">
        <v>2.9729621000000002</v>
      </c>
      <c r="C170" s="32">
        <v>2.9729621000000002</v>
      </c>
      <c r="D170" s="32">
        <v>2.9729621000000002</v>
      </c>
      <c r="E170" s="32">
        <v>2.9729621000000002</v>
      </c>
      <c r="F170" s="32">
        <v>2.9729621000000002</v>
      </c>
      <c r="G170" s="32">
        <v>2.9729621000000002</v>
      </c>
      <c r="H170" s="32">
        <v>2.9729621000000002</v>
      </c>
      <c r="I170" s="32">
        <v>2.9729621000000002</v>
      </c>
      <c r="J170" s="32">
        <v>2.9729621000000002</v>
      </c>
      <c r="K170" s="32">
        <v>2.9729621000000002</v>
      </c>
      <c r="L170" s="32">
        <v>2.9729621000000002</v>
      </c>
      <c r="M170" s="32">
        <v>2.9729621000000002</v>
      </c>
      <c r="N170" s="32">
        <v>2.9729621000000002</v>
      </c>
      <c r="O170" s="32">
        <v>2.9729621000000002</v>
      </c>
      <c r="P170" s="32">
        <v>2.9729621000000002</v>
      </c>
      <c r="Q170" s="32">
        <v>2.9729621000000002</v>
      </c>
      <c r="R170" s="32">
        <v>2.9729621000000002</v>
      </c>
      <c r="S170" s="32">
        <v>2.9729621000000002</v>
      </c>
      <c r="T170" s="32">
        <v>2.9729621000000002</v>
      </c>
      <c r="U170" s="32">
        <v>2.9729621000000002</v>
      </c>
      <c r="V170" s="32">
        <v>2.9729621000000002</v>
      </c>
      <c r="W170" s="32">
        <v>2.9729621000000002</v>
      </c>
      <c r="X170" s="32">
        <v>2.9729621000000002</v>
      </c>
      <c r="Y170" s="33">
        <v>2.9729621000000002</v>
      </c>
    </row>
    <row r="171" spans="1:25" ht="15" thickBot="1" x14ac:dyDescent="0.25">
      <c r="A171" s="11"/>
      <c r="Y171" s="11"/>
    </row>
    <row r="172" spans="1:25" s="4" customFormat="1" ht="36" customHeight="1" thickBot="1" x14ac:dyDescent="0.25">
      <c r="A172" s="51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3"/>
      <c r="N172" s="54" t="s">
        <v>37</v>
      </c>
      <c r="O172" s="54"/>
      <c r="P172" s="54"/>
      <c r="Q172" s="54"/>
    </row>
    <row r="173" spans="1:25" s="4" customFormat="1" ht="22.5" customHeight="1" thickBot="1" x14ac:dyDescent="0.25">
      <c r="A173" s="55" t="s">
        <v>44</v>
      </c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7"/>
      <c r="N173" s="58">
        <v>0</v>
      </c>
      <c r="O173" s="58"/>
      <c r="P173" s="58"/>
      <c r="Q173" s="58"/>
    </row>
    <row r="174" spans="1:25" s="4" customFormat="1" ht="22.5" customHeight="1" thickBot="1" x14ac:dyDescent="0.25">
      <c r="A174" s="55" t="s">
        <v>48</v>
      </c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7"/>
      <c r="N174" s="59">
        <v>0</v>
      </c>
      <c r="O174" s="59"/>
      <c r="P174" s="59"/>
      <c r="Q174" s="59"/>
    </row>
    <row r="175" spans="1:25" s="4" customFormat="1" ht="105.75" customHeight="1" outlineLevel="2" thickBot="1" x14ac:dyDescent="0.25">
      <c r="A175" s="60" t="s">
        <v>54</v>
      </c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2"/>
      <c r="N175" s="63">
        <v>-6.9764053800000001</v>
      </c>
      <c r="O175" s="63"/>
      <c r="P175" s="63"/>
      <c r="Q175" s="63"/>
    </row>
    <row r="176" spans="1:25" s="4" customFormat="1" ht="21.75" customHeight="1" outlineLevel="2" thickBot="1" x14ac:dyDescent="0.25">
      <c r="A176" s="64" t="s">
        <v>33</v>
      </c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6"/>
      <c r="N176" s="67">
        <v>0</v>
      </c>
      <c r="O176" s="68"/>
      <c r="P176" s="68"/>
      <c r="Q176" s="69"/>
    </row>
    <row r="177" spans="1:25" s="4" customFormat="1" ht="21.75" customHeight="1" x14ac:dyDescent="0.2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4"/>
      <c r="O177" s="24"/>
      <c r="P177" s="24"/>
      <c r="Q177" s="24"/>
    </row>
    <row r="178" spans="1:25" s="4" customFormat="1" ht="18.75" customHeight="1" x14ac:dyDescent="0.2">
      <c r="A178" s="25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 spans="1:25" s="4" customFormat="1" ht="18.75" customHeight="1" x14ac:dyDescent="0.2">
      <c r="A179" s="25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 spans="1:25" s="5" customFormat="1" ht="15.75" x14ac:dyDescent="0.25">
      <c r="A180" s="70" t="s">
        <v>49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6"/>
    </row>
    <row r="181" spans="1:25" s="5" customFormat="1" ht="15" customHeight="1" thickBot="1" x14ac:dyDescent="0.3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9"/>
      <c r="N181" s="19"/>
      <c r="O181" s="18"/>
      <c r="P181" s="6"/>
    </row>
    <row r="182" spans="1:25" s="1" customFormat="1" ht="32.25" customHeight="1" thickBot="1" x14ac:dyDescent="0.25">
      <c r="A182" s="71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3"/>
      <c r="M182" s="74" t="s">
        <v>34</v>
      </c>
      <c r="N182" s="75"/>
      <c r="O182" s="76"/>
    </row>
    <row r="183" spans="1:25" s="1" customFormat="1" ht="21.75" customHeight="1" thickBot="1" x14ac:dyDescent="0.25">
      <c r="A183" s="77" t="s">
        <v>47</v>
      </c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9"/>
      <c r="M183" s="80">
        <f>M184+M185</f>
        <v>539295.06968641118</v>
      </c>
      <c r="N183" s="81"/>
      <c r="O183" s="82"/>
    </row>
    <row r="184" spans="1:25" s="7" customFormat="1" ht="21.75" customHeight="1" thickBot="1" x14ac:dyDescent="0.25">
      <c r="A184" s="83" t="s">
        <v>40</v>
      </c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5"/>
      <c r="M184" s="86">
        <v>503295.06968641112</v>
      </c>
      <c r="N184" s="87"/>
      <c r="O184" s="88"/>
    </row>
    <row r="185" spans="1:25" s="4" customFormat="1" ht="21.75" customHeight="1" thickBot="1" x14ac:dyDescent="0.25">
      <c r="A185" s="89" t="s">
        <v>58</v>
      </c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1"/>
      <c r="M185" s="112">
        <v>36000</v>
      </c>
      <c r="N185" s="113"/>
      <c r="O185" s="114"/>
    </row>
    <row r="189" spans="1:25" ht="30" customHeight="1" x14ac:dyDescent="0.2">
      <c r="A189" s="92" t="s">
        <v>53</v>
      </c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</row>
    <row r="190" spans="1:25" ht="15" thickBot="1" x14ac:dyDescent="0.25">
      <c r="A190" s="17"/>
      <c r="B190" s="17"/>
      <c r="C190" s="17"/>
      <c r="D190" s="17"/>
      <c r="E190" s="17"/>
    </row>
    <row r="191" spans="1:25" ht="15" thickBot="1" x14ac:dyDescent="0.25">
      <c r="A191" s="93" t="s">
        <v>31</v>
      </c>
      <c r="B191" s="94"/>
      <c r="C191" s="94"/>
      <c r="D191" s="94"/>
      <c r="E191" s="95"/>
      <c r="F191" s="53" t="s">
        <v>30</v>
      </c>
      <c r="G191" s="54"/>
      <c r="H191" s="54"/>
      <c r="I191" s="54"/>
      <c r="J191" s="54"/>
      <c r="K191" s="54"/>
      <c r="L191" s="54"/>
      <c r="M191" s="54"/>
    </row>
    <row r="192" spans="1:25" ht="15" thickBot="1" x14ac:dyDescent="0.25">
      <c r="A192" s="96"/>
      <c r="B192" s="97"/>
      <c r="C192" s="97"/>
      <c r="D192" s="97"/>
      <c r="E192" s="98"/>
      <c r="F192" s="99" t="s">
        <v>0</v>
      </c>
      <c r="G192" s="100"/>
      <c r="H192" s="100" t="s">
        <v>4</v>
      </c>
      <c r="I192" s="100"/>
      <c r="J192" s="100" t="s">
        <v>14</v>
      </c>
      <c r="K192" s="100"/>
      <c r="L192" s="100" t="s">
        <v>1</v>
      </c>
      <c r="M192" s="101"/>
    </row>
    <row r="193" spans="1:13" ht="48" customHeight="1" thickBot="1" x14ac:dyDescent="0.25">
      <c r="A193" s="102" t="s">
        <v>51</v>
      </c>
      <c r="B193" s="102"/>
      <c r="C193" s="102"/>
      <c r="D193" s="102"/>
      <c r="E193" s="102"/>
      <c r="F193" s="103">
        <v>793194.83</v>
      </c>
      <c r="G193" s="104"/>
      <c r="H193" s="103"/>
      <c r="I193" s="104"/>
      <c r="J193" s="103"/>
      <c r="K193" s="104"/>
      <c r="L193" s="103"/>
      <c r="M193" s="104"/>
    </row>
    <row r="194" spans="1:13" ht="78" customHeight="1" thickBot="1" x14ac:dyDescent="0.25">
      <c r="A194" s="102" t="s">
        <v>55</v>
      </c>
      <c r="B194" s="102"/>
      <c r="C194" s="102"/>
      <c r="D194" s="102"/>
      <c r="E194" s="102"/>
      <c r="F194" s="103">
        <v>793194.83</v>
      </c>
      <c r="G194" s="104"/>
      <c r="H194" s="105"/>
      <c r="I194" s="105"/>
      <c r="J194" s="106"/>
      <c r="K194" s="106"/>
      <c r="L194" s="105"/>
      <c r="M194" s="107"/>
    </row>
    <row r="195" spans="1:13" ht="90" customHeight="1" thickBot="1" x14ac:dyDescent="0.25">
      <c r="A195" s="102" t="s">
        <v>56</v>
      </c>
      <c r="B195" s="102"/>
      <c r="C195" s="102"/>
      <c r="D195" s="102"/>
      <c r="E195" s="102"/>
      <c r="F195" s="103">
        <v>0</v>
      </c>
      <c r="G195" s="104"/>
      <c r="H195" s="108"/>
      <c r="I195" s="108"/>
      <c r="J195" s="108"/>
      <c r="K195" s="108"/>
      <c r="L195" s="108"/>
      <c r="M195" s="109"/>
    </row>
    <row r="196" spans="1:13" ht="54" customHeight="1" thickBot="1" x14ac:dyDescent="0.25">
      <c r="A196" s="102" t="s">
        <v>52</v>
      </c>
      <c r="B196" s="102"/>
      <c r="C196" s="102"/>
      <c r="D196" s="102"/>
      <c r="E196" s="102"/>
      <c r="F196" s="103">
        <v>0</v>
      </c>
      <c r="G196" s="104"/>
      <c r="H196" s="110">
        <v>0</v>
      </c>
      <c r="I196" s="110"/>
      <c r="J196" s="110">
        <v>0</v>
      </c>
      <c r="K196" s="110"/>
      <c r="L196" s="110">
        <v>0</v>
      </c>
      <c r="M196" s="111"/>
    </row>
  </sheetData>
  <mergeCells count="58">
    <mergeCell ref="A12:Y12"/>
    <mergeCell ref="A10:Y10"/>
    <mergeCell ref="A195:E195"/>
    <mergeCell ref="F195:G195"/>
    <mergeCell ref="H195:I195"/>
    <mergeCell ref="J195:K195"/>
    <mergeCell ref="A193:E193"/>
    <mergeCell ref="F193:G193"/>
    <mergeCell ref="H193:I193"/>
    <mergeCell ref="J193:K193"/>
    <mergeCell ref="L195:M195"/>
    <mergeCell ref="L196:M196"/>
    <mergeCell ref="A196:E196"/>
    <mergeCell ref="F196:G196"/>
    <mergeCell ref="H196:I196"/>
    <mergeCell ref="J196:K196"/>
    <mergeCell ref="A194:E194"/>
    <mergeCell ref="F194:G194"/>
    <mergeCell ref="H194:I194"/>
    <mergeCell ref="J194:K194"/>
    <mergeCell ref="L194:M194"/>
    <mergeCell ref="A185:L185"/>
    <mergeCell ref="M185:O185"/>
    <mergeCell ref="A189:Y189"/>
    <mergeCell ref="L192:M192"/>
    <mergeCell ref="L193:M193"/>
    <mergeCell ref="A191:E192"/>
    <mergeCell ref="F191:M191"/>
    <mergeCell ref="F192:G192"/>
    <mergeCell ref="H192:I192"/>
    <mergeCell ref="J192:K192"/>
    <mergeCell ref="A176:M176"/>
    <mergeCell ref="N176:Q176"/>
    <mergeCell ref="A184:L184"/>
    <mergeCell ref="M184:O184"/>
    <mergeCell ref="A182:L182"/>
    <mergeCell ref="M182:O182"/>
    <mergeCell ref="A183:L183"/>
    <mergeCell ref="M183:O183"/>
    <mergeCell ref="A180:O180"/>
    <mergeCell ref="A172:M172"/>
    <mergeCell ref="A174:M174"/>
    <mergeCell ref="N174:Q174"/>
    <mergeCell ref="A175:M175"/>
    <mergeCell ref="N172:Q172"/>
    <mergeCell ref="A173:M173"/>
    <mergeCell ref="N173:Q173"/>
    <mergeCell ref="N175:Q175"/>
    <mergeCell ref="A14:A15"/>
    <mergeCell ref="B14:Y14"/>
    <mergeCell ref="A2:Y2"/>
    <mergeCell ref="A3:Y3"/>
    <mergeCell ref="A6:Y6"/>
    <mergeCell ref="K4:M4"/>
    <mergeCell ref="N4:P4"/>
    <mergeCell ref="A7:Y7"/>
    <mergeCell ref="A8:Y8"/>
    <mergeCell ref="A9:Y9"/>
  </mergeCells>
  <phoneticPr fontId="25" type="noConversion"/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FF99"/>
  </sheetPr>
  <dimension ref="A1:Z196"/>
  <sheetViews>
    <sheetView tabSelected="1" view="pageBreakPreview" topLeftCell="B7" zoomScaleNormal="100" zoomScaleSheetLayoutView="100" workbookViewId="0">
      <selection activeCell="G15" sqref="G15"/>
    </sheetView>
  </sheetViews>
  <sheetFormatPr defaultRowHeight="14.25" outlineLevelRow="2" x14ac:dyDescent="0.2"/>
  <cols>
    <col min="1" max="1" width="35.71093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34" t="s">
        <v>57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s="20" customFormat="1" ht="16.5" customHeight="1" x14ac:dyDescent="0.2">
      <c r="A3" s="35" t="s">
        <v>41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36" t="s">
        <v>59</v>
      </c>
      <c r="L4" s="37"/>
      <c r="M4" s="37"/>
      <c r="N4" s="38" t="s">
        <v>60</v>
      </c>
      <c r="O4" s="39"/>
      <c r="P4" s="39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40" t="s">
        <v>36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</row>
    <row r="7" spans="1:25" ht="16.5" customHeight="1" x14ac:dyDescent="0.2">
      <c r="A7" s="41" t="s">
        <v>39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spans="1:25" ht="13.5" customHeight="1" x14ac:dyDescent="0.2">
      <c r="A8" s="41" t="s">
        <v>43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1:25" ht="16.5" customHeight="1" x14ac:dyDescent="0.2">
      <c r="A9" s="41" t="s">
        <v>45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</row>
    <row r="10" spans="1:25" ht="14.25" customHeight="1" x14ac:dyDescent="0.2">
      <c r="A10" s="41" t="s">
        <v>38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2" spans="1:25" s="5" customFormat="1" ht="33" customHeight="1" x14ac:dyDescent="0.25">
      <c r="A12" s="44" t="s">
        <v>50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</row>
    <row r="13" spans="1:25" ht="15" thickBot="1" x14ac:dyDescent="0.25">
      <c r="A13"/>
    </row>
    <row r="14" spans="1:25" ht="15" thickBot="1" x14ac:dyDescent="0.25">
      <c r="A14" s="46" t="s">
        <v>3</v>
      </c>
      <c r="B14" s="48" t="s">
        <v>46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50"/>
    </row>
    <row r="15" spans="1:25" ht="26.25" thickBot="1" x14ac:dyDescent="0.25">
      <c r="A15" s="47"/>
      <c r="B15" s="12" t="s">
        <v>5</v>
      </c>
      <c r="C15" s="13" t="s">
        <v>6</v>
      </c>
      <c r="D15" s="14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14" t="s">
        <v>22</v>
      </c>
      <c r="R15" s="13" t="s">
        <v>23</v>
      </c>
      <c r="S15" s="14" t="s">
        <v>24</v>
      </c>
      <c r="T15" s="13" t="s">
        <v>25</v>
      </c>
      <c r="U15" s="14" t="s">
        <v>26</v>
      </c>
      <c r="V15" s="13" t="s">
        <v>27</v>
      </c>
      <c r="W15" s="14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>B17+B18+B19+B20</f>
        <v>1356.9845410473681</v>
      </c>
      <c r="C16" s="28">
        <f t="shared" ref="C16:Y16" si="0">C17+C18+C19+C20</f>
        <v>1275.8712867073298</v>
      </c>
      <c r="D16" s="28">
        <f t="shared" si="0"/>
        <v>1250.1907999378377</v>
      </c>
      <c r="E16" s="28">
        <f t="shared" si="0"/>
        <v>1273.1097188567567</v>
      </c>
      <c r="F16" s="28">
        <f t="shared" si="0"/>
        <v>1295.506808253846</v>
      </c>
      <c r="G16" s="28">
        <f t="shared" si="0"/>
        <v>1289.4045084917525</v>
      </c>
      <c r="H16" s="28">
        <f t="shared" si="0"/>
        <v>1282.206365241361</v>
      </c>
      <c r="I16" s="28">
        <f t="shared" si="0"/>
        <v>1242.8751295876846</v>
      </c>
      <c r="J16" s="28">
        <f t="shared" si="0"/>
        <v>1242.4222690306929</v>
      </c>
      <c r="K16" s="28">
        <f t="shared" si="0"/>
        <v>1299.9453791616113</v>
      </c>
      <c r="L16" s="28">
        <f t="shared" si="0"/>
        <v>324.35296210000001</v>
      </c>
      <c r="M16" s="28">
        <f t="shared" si="0"/>
        <v>1325.565083312121</v>
      </c>
      <c r="N16" s="28">
        <f t="shared" si="0"/>
        <v>1286.9580041168065</v>
      </c>
      <c r="O16" s="28">
        <f t="shared" si="0"/>
        <v>1394.9807647905827</v>
      </c>
      <c r="P16" s="28">
        <f t="shared" si="0"/>
        <v>1427.5816616515694</v>
      </c>
      <c r="Q16" s="28">
        <f t="shared" si="0"/>
        <v>1474.1214806185183</v>
      </c>
      <c r="R16" s="28">
        <f t="shared" si="0"/>
        <v>1462.6424357842102</v>
      </c>
      <c r="S16" s="28">
        <f t="shared" si="0"/>
        <v>1490.8418509888886</v>
      </c>
      <c r="T16" s="28">
        <f t="shared" si="0"/>
        <v>1459.3079170549547</v>
      </c>
      <c r="U16" s="28">
        <f t="shared" si="0"/>
        <v>1401.7978960207047</v>
      </c>
      <c r="V16" s="28">
        <f t="shared" si="0"/>
        <v>1368.7597417610166</v>
      </c>
      <c r="W16" s="28">
        <f t="shared" si="0"/>
        <v>1343.3751843222221</v>
      </c>
      <c r="X16" s="28">
        <f t="shared" si="0"/>
        <v>1354.4924969837207</v>
      </c>
      <c r="Y16" s="28">
        <f t="shared" si="0"/>
        <v>1300.9111016348836</v>
      </c>
    </row>
    <row r="17" spans="1:26" ht="51.75" customHeight="1" outlineLevel="1" thickBot="1" x14ac:dyDescent="0.25">
      <c r="A17" s="2" t="s">
        <v>42</v>
      </c>
      <c r="B17" s="31">
        <v>1032.6315789473683</v>
      </c>
      <c r="C17" s="32">
        <v>951.51832460732987</v>
      </c>
      <c r="D17" s="32">
        <v>925.83783783783781</v>
      </c>
      <c r="E17" s="32">
        <v>948.75675675675689</v>
      </c>
      <c r="F17" s="32">
        <v>971.15384615384619</v>
      </c>
      <c r="G17" s="32">
        <v>965.05154639175259</v>
      </c>
      <c r="H17" s="32">
        <v>957.85340314136124</v>
      </c>
      <c r="I17" s="32">
        <v>918.52216748768478</v>
      </c>
      <c r="J17" s="32">
        <v>918.06930693069296</v>
      </c>
      <c r="K17" s="32">
        <v>975.5924170616114</v>
      </c>
      <c r="L17" s="32"/>
      <c r="M17" s="32">
        <v>1001.2121212121212</v>
      </c>
      <c r="N17" s="32">
        <v>962.60504201680669</v>
      </c>
      <c r="O17" s="32">
        <v>1070.6278026905829</v>
      </c>
      <c r="P17" s="32">
        <v>1103.2286995515697</v>
      </c>
      <c r="Q17" s="32">
        <v>1149.7685185185185</v>
      </c>
      <c r="R17" s="32">
        <v>1138.2894736842104</v>
      </c>
      <c r="S17" s="32">
        <v>1166.4888888888888</v>
      </c>
      <c r="T17" s="32">
        <v>1134.9549549549549</v>
      </c>
      <c r="U17" s="32">
        <v>1077.4449339207049</v>
      </c>
      <c r="V17" s="32">
        <v>1044.4067796610168</v>
      </c>
      <c r="W17" s="32">
        <v>1019.0222222222222</v>
      </c>
      <c r="X17" s="32">
        <v>1030.1395348837209</v>
      </c>
      <c r="Y17" s="33">
        <v>976.55813953488382</v>
      </c>
      <c r="Z17" s="3">
        <v>974.70873786407765</v>
      </c>
    </row>
    <row r="18" spans="1:26" ht="15" customHeight="1" outlineLevel="1" thickBot="1" x14ac:dyDescent="0.25">
      <c r="A18" s="2" t="s">
        <v>32</v>
      </c>
      <c r="B18" s="31">
        <v>283.58</v>
      </c>
      <c r="C18" s="32">
        <v>283.58</v>
      </c>
      <c r="D18" s="32">
        <v>283.58</v>
      </c>
      <c r="E18" s="32">
        <v>283.58</v>
      </c>
      <c r="F18" s="32">
        <v>283.58</v>
      </c>
      <c r="G18" s="32">
        <v>283.58</v>
      </c>
      <c r="H18" s="32">
        <v>283.58</v>
      </c>
      <c r="I18" s="32">
        <v>283.58</v>
      </c>
      <c r="J18" s="32">
        <v>283.58</v>
      </c>
      <c r="K18" s="32">
        <v>283.58</v>
      </c>
      <c r="L18" s="32">
        <v>283.58</v>
      </c>
      <c r="M18" s="32">
        <v>283.58</v>
      </c>
      <c r="N18" s="32">
        <v>283.58</v>
      </c>
      <c r="O18" s="32">
        <v>283.58</v>
      </c>
      <c r="P18" s="32">
        <v>283.58</v>
      </c>
      <c r="Q18" s="32">
        <v>283.58</v>
      </c>
      <c r="R18" s="32">
        <v>283.58</v>
      </c>
      <c r="S18" s="32">
        <v>283.58</v>
      </c>
      <c r="T18" s="32">
        <v>283.58</v>
      </c>
      <c r="U18" s="32">
        <v>283.58</v>
      </c>
      <c r="V18" s="32">
        <v>283.58</v>
      </c>
      <c r="W18" s="32">
        <v>283.58</v>
      </c>
      <c r="X18" s="32">
        <v>283.58</v>
      </c>
      <c r="Y18" s="33">
        <v>283.58</v>
      </c>
    </row>
    <row r="19" spans="1:26" ht="20.25" customHeight="1" outlineLevel="1" thickBot="1" x14ac:dyDescent="0.25">
      <c r="A19" s="2" t="s">
        <v>58</v>
      </c>
      <c r="B19" s="31">
        <v>37.799999999999997</v>
      </c>
      <c r="C19" s="31">
        <v>37.799999999999997</v>
      </c>
      <c r="D19" s="31">
        <v>37.799999999999997</v>
      </c>
      <c r="E19" s="31">
        <v>37.799999999999997</v>
      </c>
      <c r="F19" s="31">
        <v>37.799999999999997</v>
      </c>
      <c r="G19" s="31">
        <v>37.799999999999997</v>
      </c>
      <c r="H19" s="31">
        <v>37.799999999999997</v>
      </c>
      <c r="I19" s="31">
        <v>37.799999999999997</v>
      </c>
      <c r="J19" s="31">
        <v>37.799999999999997</v>
      </c>
      <c r="K19" s="31">
        <v>37.799999999999997</v>
      </c>
      <c r="L19" s="31">
        <v>37.799999999999997</v>
      </c>
      <c r="M19" s="31">
        <v>37.799999999999997</v>
      </c>
      <c r="N19" s="31">
        <v>37.799999999999997</v>
      </c>
      <c r="O19" s="31">
        <v>37.799999999999997</v>
      </c>
      <c r="P19" s="31">
        <v>37.799999999999997</v>
      </c>
      <c r="Q19" s="31">
        <v>37.799999999999997</v>
      </c>
      <c r="R19" s="31">
        <v>37.799999999999997</v>
      </c>
      <c r="S19" s="31">
        <v>37.799999999999997</v>
      </c>
      <c r="T19" s="31">
        <v>37.799999999999997</v>
      </c>
      <c r="U19" s="31">
        <v>37.799999999999997</v>
      </c>
      <c r="V19" s="31">
        <v>37.799999999999997</v>
      </c>
      <c r="W19" s="31">
        <v>37.799999999999997</v>
      </c>
      <c r="X19" s="31">
        <v>37.799999999999997</v>
      </c>
      <c r="Y19" s="31">
        <v>37.799999999999997</v>
      </c>
    </row>
    <row r="20" spans="1:26" ht="15" customHeight="1" outlineLevel="1" thickBot="1" x14ac:dyDescent="0.25">
      <c r="A20" s="2" t="s">
        <v>35</v>
      </c>
      <c r="B20" s="31">
        <v>2.9729621000000002</v>
      </c>
      <c r="C20" s="31">
        <v>2.9729621000000002</v>
      </c>
      <c r="D20" s="31">
        <v>2.9729621000000002</v>
      </c>
      <c r="E20" s="31">
        <v>2.9729621000000002</v>
      </c>
      <c r="F20" s="31">
        <v>2.9729621000000002</v>
      </c>
      <c r="G20" s="31">
        <v>2.9729621000000002</v>
      </c>
      <c r="H20" s="31">
        <v>2.9729621000000002</v>
      </c>
      <c r="I20" s="31">
        <v>2.9729621000000002</v>
      </c>
      <c r="J20" s="31">
        <v>2.9729621000000002</v>
      </c>
      <c r="K20" s="31">
        <v>2.9729621000000002</v>
      </c>
      <c r="L20" s="31">
        <v>2.9729621000000002</v>
      </c>
      <c r="M20" s="31">
        <v>2.9729621000000002</v>
      </c>
      <c r="N20" s="31">
        <v>2.9729621000000002</v>
      </c>
      <c r="O20" s="31">
        <v>2.9729621000000002</v>
      </c>
      <c r="P20" s="31">
        <v>2.9729621000000002</v>
      </c>
      <c r="Q20" s="31">
        <v>2.9729621000000002</v>
      </c>
      <c r="R20" s="31">
        <v>2.9729621000000002</v>
      </c>
      <c r="S20" s="31">
        <v>2.9729621000000002</v>
      </c>
      <c r="T20" s="31">
        <v>2.9729621000000002</v>
      </c>
      <c r="U20" s="31">
        <v>2.9729621000000002</v>
      </c>
      <c r="V20" s="31">
        <v>2.9729621000000002</v>
      </c>
      <c r="W20" s="31">
        <v>2.9729621000000002</v>
      </c>
      <c r="X20" s="31">
        <v>2.9729621000000002</v>
      </c>
      <c r="Y20" s="31">
        <v>2.9729621000000002</v>
      </c>
    </row>
    <row r="21" spans="1:26" ht="20.25" customHeight="1" thickBot="1" x14ac:dyDescent="0.25">
      <c r="A21" s="10">
        <v>2</v>
      </c>
      <c r="B21" s="28">
        <f t="shared" ref="B21:Y21" si="1">B22+B23+B24+B25</f>
        <v>1339.5509819019799</v>
      </c>
      <c r="C21" s="29">
        <f t="shared" si="1"/>
        <v>1348.0163284366336</v>
      </c>
      <c r="D21" s="29">
        <f t="shared" si="1"/>
        <v>1348.4367317335077</v>
      </c>
      <c r="E21" s="29">
        <f t="shared" si="1"/>
        <v>1365.6687515736839</v>
      </c>
      <c r="F21" s="29">
        <f t="shared" si="1"/>
        <v>1262.3848769936169</v>
      </c>
      <c r="G21" s="29">
        <f t="shared" si="1"/>
        <v>1356.3430118512435</v>
      </c>
      <c r="H21" s="29">
        <f t="shared" si="1"/>
        <v>1365.9345947530612</v>
      </c>
      <c r="I21" s="29">
        <f t="shared" si="1"/>
        <v>1320.372379575728</v>
      </c>
      <c r="J21" s="29">
        <f t="shared" si="1"/>
        <v>1200.6711439181815</v>
      </c>
      <c r="K21" s="29">
        <f t="shared" si="1"/>
        <v>1127.0545750032256</v>
      </c>
      <c r="L21" s="29">
        <f t="shared" si="1"/>
        <v>1215.3874448586205</v>
      </c>
      <c r="M21" s="29">
        <f t="shared" si="1"/>
        <v>1155.3354182403507</v>
      </c>
      <c r="N21" s="29">
        <f t="shared" si="1"/>
        <v>1164.2516107486485</v>
      </c>
      <c r="O21" s="29">
        <f t="shared" si="1"/>
        <v>1172.8145005615384</v>
      </c>
      <c r="P21" s="29">
        <f t="shared" si="1"/>
        <v>1183.2382080016391</v>
      </c>
      <c r="Q21" s="29">
        <f t="shared" si="1"/>
        <v>1142.7980840512193</v>
      </c>
      <c r="R21" s="29">
        <f t="shared" si="1"/>
        <v>1148.5465104870966</v>
      </c>
      <c r="S21" s="29">
        <f t="shared" si="1"/>
        <v>1106.302822824234</v>
      </c>
      <c r="T21" s="29">
        <f t="shared" si="1"/>
        <v>1151.8677549994081</v>
      </c>
      <c r="U21" s="29">
        <f t="shared" si="1"/>
        <v>1196.7819841820187</v>
      </c>
      <c r="V21" s="29">
        <f t="shared" si="1"/>
        <v>1132.7130907173632</v>
      </c>
      <c r="W21" s="29">
        <f t="shared" si="1"/>
        <v>1117.7196287666666</v>
      </c>
      <c r="X21" s="29">
        <f t="shared" si="1"/>
        <v>1135.2426418153025</v>
      </c>
      <c r="Y21" s="30">
        <f t="shared" si="1"/>
        <v>1157.5003724585656</v>
      </c>
    </row>
    <row r="22" spans="1:26" ht="51.75" customHeight="1" outlineLevel="1" thickBot="1" x14ac:dyDescent="0.25">
      <c r="A22" s="2" t="s">
        <v>42</v>
      </c>
      <c r="B22" s="31">
        <v>1015.1980198019801</v>
      </c>
      <c r="C22" s="32">
        <v>1023.6633663366337</v>
      </c>
      <c r="D22" s="32">
        <v>1024.0837696335079</v>
      </c>
      <c r="E22" s="32">
        <v>1041.3157894736842</v>
      </c>
      <c r="F22" s="32">
        <v>938.031914893617</v>
      </c>
      <c r="G22" s="32">
        <v>1031.9900497512438</v>
      </c>
      <c r="H22" s="32">
        <v>1041.5816326530614</v>
      </c>
      <c r="I22" s="32">
        <v>996.01941747572823</v>
      </c>
      <c r="J22" s="32">
        <v>876.31818181818176</v>
      </c>
      <c r="K22" s="32">
        <v>802.70161290322574</v>
      </c>
      <c r="L22" s="32">
        <v>891.0344827586207</v>
      </c>
      <c r="M22" s="32">
        <v>830.98245614035091</v>
      </c>
      <c r="N22" s="32">
        <v>839.89864864864876</v>
      </c>
      <c r="O22" s="32">
        <v>848.46153846153845</v>
      </c>
      <c r="P22" s="32">
        <v>858.88524590163934</v>
      </c>
      <c r="Q22" s="32">
        <v>818.44512195121945</v>
      </c>
      <c r="R22" s="32">
        <v>824.19354838709683</v>
      </c>
      <c r="S22" s="32">
        <v>781.9498607242341</v>
      </c>
      <c r="T22" s="32">
        <v>827.51479289940823</v>
      </c>
      <c r="U22" s="32">
        <v>872.42902208201895</v>
      </c>
      <c r="V22" s="32">
        <v>808.36012861736344</v>
      </c>
      <c r="W22" s="32">
        <v>793.36666666666667</v>
      </c>
      <c r="X22" s="32">
        <v>810.88967971530258</v>
      </c>
      <c r="Y22" s="33">
        <v>833.14741035856582</v>
      </c>
    </row>
    <row r="23" spans="1:26" ht="15" customHeight="1" outlineLevel="1" thickBot="1" x14ac:dyDescent="0.25">
      <c r="A23" s="2" t="s">
        <v>32</v>
      </c>
      <c r="B23" s="31">
        <v>283.58</v>
      </c>
      <c r="C23" s="32">
        <v>283.58</v>
      </c>
      <c r="D23" s="32">
        <v>283.58</v>
      </c>
      <c r="E23" s="32">
        <v>283.58</v>
      </c>
      <c r="F23" s="32">
        <v>283.58</v>
      </c>
      <c r="G23" s="32">
        <v>283.58</v>
      </c>
      <c r="H23" s="32">
        <v>283.58</v>
      </c>
      <c r="I23" s="32">
        <v>283.58</v>
      </c>
      <c r="J23" s="32">
        <v>283.58</v>
      </c>
      <c r="K23" s="32">
        <v>283.58</v>
      </c>
      <c r="L23" s="32">
        <v>283.58</v>
      </c>
      <c r="M23" s="32">
        <v>283.58</v>
      </c>
      <c r="N23" s="32">
        <v>283.58</v>
      </c>
      <c r="O23" s="32">
        <v>283.58</v>
      </c>
      <c r="P23" s="32">
        <v>283.58</v>
      </c>
      <c r="Q23" s="32">
        <v>283.58</v>
      </c>
      <c r="R23" s="32">
        <v>283.58</v>
      </c>
      <c r="S23" s="32">
        <v>283.58</v>
      </c>
      <c r="T23" s="32">
        <v>283.58</v>
      </c>
      <c r="U23" s="32">
        <v>283.58</v>
      </c>
      <c r="V23" s="32">
        <v>283.58</v>
      </c>
      <c r="W23" s="32">
        <v>283.58</v>
      </c>
      <c r="X23" s="32">
        <v>283.58</v>
      </c>
      <c r="Y23" s="33">
        <v>283.58</v>
      </c>
    </row>
    <row r="24" spans="1:26" ht="15" customHeight="1" outlineLevel="1" thickBot="1" x14ac:dyDescent="0.25">
      <c r="A24" s="2" t="s">
        <v>58</v>
      </c>
      <c r="B24" s="31">
        <v>37.799999999999997</v>
      </c>
      <c r="C24" s="32">
        <v>37.799999999999997</v>
      </c>
      <c r="D24" s="32">
        <v>37.799999999999997</v>
      </c>
      <c r="E24" s="32">
        <v>37.799999999999997</v>
      </c>
      <c r="F24" s="32">
        <v>37.799999999999997</v>
      </c>
      <c r="G24" s="32">
        <v>37.799999999999997</v>
      </c>
      <c r="H24" s="32">
        <v>37.799999999999997</v>
      </c>
      <c r="I24" s="32">
        <v>37.799999999999997</v>
      </c>
      <c r="J24" s="32">
        <v>37.799999999999997</v>
      </c>
      <c r="K24" s="32">
        <v>37.799999999999997</v>
      </c>
      <c r="L24" s="32">
        <v>37.799999999999997</v>
      </c>
      <c r="M24" s="32">
        <v>37.799999999999997</v>
      </c>
      <c r="N24" s="32">
        <v>37.799999999999997</v>
      </c>
      <c r="O24" s="32">
        <v>37.799999999999997</v>
      </c>
      <c r="P24" s="32">
        <v>37.799999999999997</v>
      </c>
      <c r="Q24" s="32">
        <v>37.799999999999997</v>
      </c>
      <c r="R24" s="32">
        <v>37.799999999999997</v>
      </c>
      <c r="S24" s="32">
        <v>37.799999999999997</v>
      </c>
      <c r="T24" s="32">
        <v>37.799999999999997</v>
      </c>
      <c r="U24" s="32">
        <v>37.799999999999997</v>
      </c>
      <c r="V24" s="32">
        <v>37.799999999999997</v>
      </c>
      <c r="W24" s="32">
        <v>37.799999999999997</v>
      </c>
      <c r="X24" s="32">
        <v>37.799999999999997</v>
      </c>
      <c r="Y24" s="33">
        <v>37.799999999999997</v>
      </c>
    </row>
    <row r="25" spans="1:26" ht="15" customHeight="1" outlineLevel="1" thickBot="1" x14ac:dyDescent="0.25">
      <c r="A25" s="2" t="s">
        <v>35</v>
      </c>
      <c r="B25" s="31">
        <v>2.9729621000000002</v>
      </c>
      <c r="C25" s="32">
        <v>2.9729621000000002</v>
      </c>
      <c r="D25" s="32">
        <v>2.9729621000000002</v>
      </c>
      <c r="E25" s="32">
        <v>2.9729621000000002</v>
      </c>
      <c r="F25" s="32">
        <v>2.9729621000000002</v>
      </c>
      <c r="G25" s="32">
        <v>2.9729621000000002</v>
      </c>
      <c r="H25" s="32">
        <v>2.9729621000000002</v>
      </c>
      <c r="I25" s="32">
        <v>2.9729621000000002</v>
      </c>
      <c r="J25" s="32">
        <v>2.9729621000000002</v>
      </c>
      <c r="K25" s="32">
        <v>2.9729621000000002</v>
      </c>
      <c r="L25" s="32">
        <v>2.9729621000000002</v>
      </c>
      <c r="M25" s="32">
        <v>2.9729621000000002</v>
      </c>
      <c r="N25" s="32">
        <v>2.9729621000000002</v>
      </c>
      <c r="O25" s="32">
        <v>2.9729621000000002</v>
      </c>
      <c r="P25" s="32">
        <v>2.9729621000000002</v>
      </c>
      <c r="Q25" s="32">
        <v>2.9729621000000002</v>
      </c>
      <c r="R25" s="32">
        <v>2.9729621000000002</v>
      </c>
      <c r="S25" s="32">
        <v>2.9729621000000002</v>
      </c>
      <c r="T25" s="32">
        <v>2.9729621000000002</v>
      </c>
      <c r="U25" s="32">
        <v>2.9729621000000002</v>
      </c>
      <c r="V25" s="32">
        <v>2.9729621000000002</v>
      </c>
      <c r="W25" s="32">
        <v>2.9729621000000002</v>
      </c>
      <c r="X25" s="32">
        <v>2.9729621000000002</v>
      </c>
      <c r="Y25" s="33">
        <v>2.9729621000000002</v>
      </c>
    </row>
    <row r="26" spans="1:26" ht="20.25" customHeight="1" thickBot="1" x14ac:dyDescent="0.25">
      <c r="A26" s="10">
        <v>3</v>
      </c>
      <c r="B26" s="28">
        <f t="shared" ref="B26:Y26" si="2">B27+B28+B29+B30</f>
        <v>1232.0802348272725</v>
      </c>
      <c r="C26" s="29">
        <f t="shared" si="2"/>
        <v>1344.1642828547169</v>
      </c>
      <c r="D26" s="29">
        <f t="shared" si="2"/>
        <v>1365.4754110795916</v>
      </c>
      <c r="E26" s="29">
        <f t="shared" si="2"/>
        <v>1391.5550346388598</v>
      </c>
      <c r="F26" s="29">
        <f t="shared" si="2"/>
        <v>1253.638676385714</v>
      </c>
      <c r="G26" s="29">
        <f t="shared" si="2"/>
        <v>1372.2941385705878</v>
      </c>
      <c r="H26" s="29">
        <f t="shared" si="2"/>
        <v>1348.5075514719806</v>
      </c>
      <c r="I26" s="29">
        <f t="shared" si="2"/>
        <v>1293.9942177053811</v>
      </c>
      <c r="J26" s="29">
        <f t="shared" si="2"/>
        <v>1202.7342570640285</v>
      </c>
      <c r="K26" s="29">
        <f t="shared" si="2"/>
        <v>1168.8831634422818</v>
      </c>
      <c r="L26" s="29">
        <f t="shared" si="2"/>
        <v>1124.3205996404529</v>
      </c>
      <c r="M26" s="29">
        <f t="shared" si="2"/>
        <v>1109.6211009012618</v>
      </c>
      <c r="N26" s="29">
        <f t="shared" si="2"/>
        <v>1102.8736721591713</v>
      </c>
      <c r="O26" s="29">
        <f t="shared" si="2"/>
        <v>1101.0099388441859</v>
      </c>
      <c r="P26" s="29">
        <f t="shared" si="2"/>
        <v>1099.7529620999999</v>
      </c>
      <c r="Q26" s="29">
        <f t="shared" si="2"/>
        <v>1128.4827556103244</v>
      </c>
      <c r="R26" s="29">
        <f t="shared" si="2"/>
        <v>1150.1669155883719</v>
      </c>
      <c r="S26" s="29">
        <f t="shared" si="2"/>
        <v>1097.7046104516483</v>
      </c>
      <c r="T26" s="29">
        <f t="shared" si="2"/>
        <v>1170.2180647392961</v>
      </c>
      <c r="U26" s="29">
        <f t="shared" si="2"/>
        <v>1189.6097596830814</v>
      </c>
      <c r="V26" s="29">
        <f t="shared" si="2"/>
        <v>1139.1328363138364</v>
      </c>
      <c r="W26" s="29">
        <f t="shared" si="2"/>
        <v>1130.9866254663364</v>
      </c>
      <c r="X26" s="29">
        <f t="shared" si="2"/>
        <v>1129.0287300180887</v>
      </c>
      <c r="Y26" s="30">
        <f t="shared" si="2"/>
        <v>1136.4052009059699</v>
      </c>
    </row>
    <row r="27" spans="1:26" ht="51.75" customHeight="1" outlineLevel="1" thickBot="1" x14ac:dyDescent="0.25">
      <c r="A27" s="2" t="s">
        <v>42</v>
      </c>
      <c r="B27" s="31">
        <v>907.72727272727275</v>
      </c>
      <c r="C27" s="32">
        <v>1019.811320754717</v>
      </c>
      <c r="D27" s="32">
        <v>1041.1224489795918</v>
      </c>
      <c r="E27" s="32">
        <v>1067.20207253886</v>
      </c>
      <c r="F27" s="32">
        <v>929.28571428571422</v>
      </c>
      <c r="G27" s="32">
        <v>1047.9411764705881</v>
      </c>
      <c r="H27" s="32">
        <v>1024.1545893719808</v>
      </c>
      <c r="I27" s="32">
        <v>969.64125560538116</v>
      </c>
      <c r="J27" s="32">
        <v>878.38129496402871</v>
      </c>
      <c r="K27" s="32">
        <v>844.53020134228188</v>
      </c>
      <c r="L27" s="32">
        <v>799.9676375404531</v>
      </c>
      <c r="M27" s="32">
        <v>785.2681388012619</v>
      </c>
      <c r="N27" s="32">
        <v>778.52071005917151</v>
      </c>
      <c r="O27" s="32">
        <v>776.65697674418607</v>
      </c>
      <c r="P27" s="32">
        <v>775.4</v>
      </c>
      <c r="Q27" s="32">
        <v>804.12979351032459</v>
      </c>
      <c r="R27" s="32">
        <v>825.81395348837202</v>
      </c>
      <c r="S27" s="32">
        <v>773.35164835164835</v>
      </c>
      <c r="T27" s="32">
        <v>845.8651026392962</v>
      </c>
      <c r="U27" s="32">
        <v>865.25679758308149</v>
      </c>
      <c r="V27" s="32">
        <v>814.77987421383659</v>
      </c>
      <c r="W27" s="32">
        <v>806.63366336633658</v>
      </c>
      <c r="X27" s="32">
        <v>804.67576791808881</v>
      </c>
      <c r="Y27" s="33">
        <v>812.05223880597009</v>
      </c>
    </row>
    <row r="28" spans="1:26" ht="15" customHeight="1" outlineLevel="1" thickBot="1" x14ac:dyDescent="0.25">
      <c r="A28" s="2" t="s">
        <v>32</v>
      </c>
      <c r="B28" s="31">
        <v>283.58</v>
      </c>
      <c r="C28" s="32">
        <v>283.58</v>
      </c>
      <c r="D28" s="32">
        <v>283.58</v>
      </c>
      <c r="E28" s="32">
        <v>283.58</v>
      </c>
      <c r="F28" s="32">
        <v>283.58</v>
      </c>
      <c r="G28" s="32">
        <v>283.58</v>
      </c>
      <c r="H28" s="32">
        <v>283.58</v>
      </c>
      <c r="I28" s="32">
        <v>283.58</v>
      </c>
      <c r="J28" s="32">
        <v>283.58</v>
      </c>
      <c r="K28" s="32">
        <v>283.58</v>
      </c>
      <c r="L28" s="32">
        <v>283.58</v>
      </c>
      <c r="M28" s="32">
        <v>283.58</v>
      </c>
      <c r="N28" s="32">
        <v>283.58</v>
      </c>
      <c r="O28" s="32">
        <v>283.58</v>
      </c>
      <c r="P28" s="32">
        <v>283.58</v>
      </c>
      <c r="Q28" s="32">
        <v>283.58</v>
      </c>
      <c r="R28" s="32">
        <v>283.58</v>
      </c>
      <c r="S28" s="32">
        <v>283.58</v>
      </c>
      <c r="T28" s="32">
        <v>283.58</v>
      </c>
      <c r="U28" s="32">
        <v>283.58</v>
      </c>
      <c r="V28" s="32">
        <v>283.58</v>
      </c>
      <c r="W28" s="32">
        <v>283.58</v>
      </c>
      <c r="X28" s="32">
        <v>283.58</v>
      </c>
      <c r="Y28" s="33">
        <v>283.58</v>
      </c>
    </row>
    <row r="29" spans="1:26" ht="15" customHeight="1" outlineLevel="1" thickBot="1" x14ac:dyDescent="0.25">
      <c r="A29" s="2" t="s">
        <v>58</v>
      </c>
      <c r="B29" s="31">
        <v>37.799999999999997</v>
      </c>
      <c r="C29" s="32">
        <v>37.799999999999997</v>
      </c>
      <c r="D29" s="32">
        <v>37.799999999999997</v>
      </c>
      <c r="E29" s="32">
        <v>37.799999999999997</v>
      </c>
      <c r="F29" s="32">
        <v>37.799999999999997</v>
      </c>
      <c r="G29" s="32">
        <v>37.799999999999997</v>
      </c>
      <c r="H29" s="32">
        <v>37.799999999999997</v>
      </c>
      <c r="I29" s="32">
        <v>37.799999999999997</v>
      </c>
      <c r="J29" s="32">
        <v>37.799999999999997</v>
      </c>
      <c r="K29" s="32">
        <v>37.799999999999997</v>
      </c>
      <c r="L29" s="32">
        <v>37.799999999999997</v>
      </c>
      <c r="M29" s="32">
        <v>37.799999999999997</v>
      </c>
      <c r="N29" s="32">
        <v>37.799999999999997</v>
      </c>
      <c r="O29" s="32">
        <v>37.799999999999997</v>
      </c>
      <c r="P29" s="32">
        <v>37.799999999999997</v>
      </c>
      <c r="Q29" s="32">
        <v>37.799999999999997</v>
      </c>
      <c r="R29" s="32">
        <v>37.799999999999997</v>
      </c>
      <c r="S29" s="32">
        <v>37.799999999999997</v>
      </c>
      <c r="T29" s="32">
        <v>37.799999999999997</v>
      </c>
      <c r="U29" s="32">
        <v>37.799999999999997</v>
      </c>
      <c r="V29" s="32">
        <v>37.799999999999997</v>
      </c>
      <c r="W29" s="32">
        <v>37.799999999999997</v>
      </c>
      <c r="X29" s="32">
        <v>37.799999999999997</v>
      </c>
      <c r="Y29" s="33">
        <v>37.799999999999997</v>
      </c>
    </row>
    <row r="30" spans="1:26" ht="15" customHeight="1" outlineLevel="1" thickBot="1" x14ac:dyDescent="0.25">
      <c r="A30" s="2" t="s">
        <v>35</v>
      </c>
      <c r="B30" s="31">
        <v>2.9729621000000002</v>
      </c>
      <c r="C30" s="32">
        <v>2.9729621000000002</v>
      </c>
      <c r="D30" s="32">
        <v>2.9729621000000002</v>
      </c>
      <c r="E30" s="32">
        <v>2.9729621000000002</v>
      </c>
      <c r="F30" s="32">
        <v>2.9729621000000002</v>
      </c>
      <c r="G30" s="32">
        <v>2.9729621000000002</v>
      </c>
      <c r="H30" s="32">
        <v>2.9729621000000002</v>
      </c>
      <c r="I30" s="32">
        <v>2.9729621000000002</v>
      </c>
      <c r="J30" s="32">
        <v>2.9729621000000002</v>
      </c>
      <c r="K30" s="32">
        <v>2.9729621000000002</v>
      </c>
      <c r="L30" s="32">
        <v>2.9729621000000002</v>
      </c>
      <c r="M30" s="32">
        <v>2.9729621000000002</v>
      </c>
      <c r="N30" s="32">
        <v>2.9729621000000002</v>
      </c>
      <c r="O30" s="32">
        <v>2.9729621000000002</v>
      </c>
      <c r="P30" s="32">
        <v>2.9729621000000002</v>
      </c>
      <c r="Q30" s="32">
        <v>2.9729621000000002</v>
      </c>
      <c r="R30" s="32">
        <v>2.9729621000000002</v>
      </c>
      <c r="S30" s="32">
        <v>2.9729621000000002</v>
      </c>
      <c r="T30" s="32">
        <v>2.9729621000000002</v>
      </c>
      <c r="U30" s="32">
        <v>2.9729621000000002</v>
      </c>
      <c r="V30" s="32">
        <v>2.9729621000000002</v>
      </c>
      <c r="W30" s="32">
        <v>2.9729621000000002</v>
      </c>
      <c r="X30" s="32">
        <v>2.9729621000000002</v>
      </c>
      <c r="Y30" s="33">
        <v>2.9729621000000002</v>
      </c>
    </row>
    <row r="31" spans="1:26" ht="20.25" customHeight="1" thickBot="1" x14ac:dyDescent="0.25">
      <c r="A31" s="10">
        <v>4</v>
      </c>
      <c r="B31" s="28">
        <f t="shared" ref="B31:Y31" si="3">B32+B33+B34+B35</f>
        <v>1183.8179826761314</v>
      </c>
      <c r="C31" s="29">
        <f t="shared" si="3"/>
        <v>1274.2620530090906</v>
      </c>
      <c r="D31" s="29">
        <f t="shared" si="3"/>
        <v>1314.5549823020201</v>
      </c>
      <c r="E31" s="29">
        <f t="shared" si="3"/>
        <v>1338.3835743448976</v>
      </c>
      <c r="F31" s="29">
        <f t="shared" si="3"/>
        <v>1223.1346879883247</v>
      </c>
      <c r="G31" s="29">
        <f t="shared" si="3"/>
        <v>1342.5795630852215</v>
      </c>
      <c r="H31" s="29">
        <f t="shared" si="3"/>
        <v>1286.7586224773584</v>
      </c>
      <c r="I31" s="29">
        <f t="shared" si="3"/>
        <v>1161.0876559775509</v>
      </c>
      <c r="J31" s="29">
        <f t="shared" si="3"/>
        <v>1140.6816334286711</v>
      </c>
      <c r="K31" s="29">
        <f t="shared" si="3"/>
        <v>1149.0238084949842</v>
      </c>
      <c r="L31" s="29">
        <f t="shared" si="3"/>
        <v>1095.5841933312311</v>
      </c>
      <c r="M31" s="29">
        <f t="shared" si="3"/>
        <v>1107.9919305813753</v>
      </c>
      <c r="N31" s="29">
        <f t="shared" si="3"/>
        <v>1095.927547735359</v>
      </c>
      <c r="O31" s="29">
        <f t="shared" si="3"/>
        <v>1087.6022618198879</v>
      </c>
      <c r="P31" s="29">
        <f t="shared" si="3"/>
        <v>1085.7693926949005</v>
      </c>
      <c r="Q31" s="29">
        <f t="shared" si="3"/>
        <v>1083.2666111250694</v>
      </c>
      <c r="R31" s="29">
        <f t="shared" si="3"/>
        <v>1083.1029620999998</v>
      </c>
      <c r="S31" s="29">
        <f t="shared" si="3"/>
        <v>1085.549770610638</v>
      </c>
      <c r="T31" s="29">
        <f t="shared" si="3"/>
        <v>1122.0345263458098</v>
      </c>
      <c r="U31" s="29">
        <f t="shared" si="3"/>
        <v>1124.6619508640449</v>
      </c>
      <c r="V31" s="29">
        <f t="shared" si="3"/>
        <v>1091.7626006542166</v>
      </c>
      <c r="W31" s="29">
        <f t="shared" si="3"/>
        <v>1088.9707964949043</v>
      </c>
      <c r="X31" s="29">
        <f t="shared" si="3"/>
        <v>1085.7999074376205</v>
      </c>
      <c r="Y31" s="30">
        <f t="shared" si="3"/>
        <v>1126.633663854386</v>
      </c>
    </row>
    <row r="32" spans="1:26" ht="51.75" customHeight="1" outlineLevel="1" thickBot="1" x14ac:dyDescent="0.25">
      <c r="A32" s="2" t="s">
        <v>42</v>
      </c>
      <c r="B32" s="31">
        <v>859.46502057613156</v>
      </c>
      <c r="C32" s="32">
        <v>949.90909090909076</v>
      </c>
      <c r="D32" s="32">
        <v>990.20202020202021</v>
      </c>
      <c r="E32" s="32">
        <v>1014.0306122448978</v>
      </c>
      <c r="F32" s="32">
        <v>898.78172588832479</v>
      </c>
      <c r="G32" s="32">
        <v>1018.2266009852217</v>
      </c>
      <c r="H32" s="32">
        <v>962.40566037735857</v>
      </c>
      <c r="I32" s="32">
        <v>836.73469387755108</v>
      </c>
      <c r="J32" s="32">
        <v>816.32867132867136</v>
      </c>
      <c r="K32" s="32">
        <v>824.67084639498432</v>
      </c>
      <c r="L32" s="32">
        <v>771.23123123123116</v>
      </c>
      <c r="M32" s="32">
        <v>783.6389684813754</v>
      </c>
      <c r="N32" s="32">
        <v>771.57458563535909</v>
      </c>
      <c r="O32" s="32">
        <v>763.24929971988797</v>
      </c>
      <c r="P32" s="32">
        <v>761.4164305949007</v>
      </c>
      <c r="Q32" s="32">
        <v>758.91364902506962</v>
      </c>
      <c r="R32" s="32">
        <v>758.75</v>
      </c>
      <c r="S32" s="32">
        <v>761.19680851063822</v>
      </c>
      <c r="T32" s="32">
        <v>797.68156424581002</v>
      </c>
      <c r="U32" s="32">
        <v>800.30898876404501</v>
      </c>
      <c r="V32" s="32">
        <v>767.40963855421683</v>
      </c>
      <c r="W32" s="32">
        <v>764.61783439490455</v>
      </c>
      <c r="X32" s="32">
        <v>761.4469453376206</v>
      </c>
      <c r="Y32" s="33">
        <v>802.28070175438609</v>
      </c>
    </row>
    <row r="33" spans="1:25" ht="15" customHeight="1" outlineLevel="1" thickBot="1" x14ac:dyDescent="0.25">
      <c r="A33" s="2" t="s">
        <v>32</v>
      </c>
      <c r="B33" s="31">
        <v>283.58</v>
      </c>
      <c r="C33" s="32">
        <v>283.58</v>
      </c>
      <c r="D33" s="32">
        <v>283.58</v>
      </c>
      <c r="E33" s="32">
        <v>283.58</v>
      </c>
      <c r="F33" s="32">
        <v>283.58</v>
      </c>
      <c r="G33" s="32">
        <v>283.58</v>
      </c>
      <c r="H33" s="32">
        <v>283.58</v>
      </c>
      <c r="I33" s="32">
        <v>283.58</v>
      </c>
      <c r="J33" s="32">
        <v>283.58</v>
      </c>
      <c r="K33" s="32">
        <v>283.58</v>
      </c>
      <c r="L33" s="32">
        <v>283.58</v>
      </c>
      <c r="M33" s="32">
        <v>283.58</v>
      </c>
      <c r="N33" s="32">
        <v>283.58</v>
      </c>
      <c r="O33" s="32">
        <v>283.58</v>
      </c>
      <c r="P33" s="32">
        <v>283.58</v>
      </c>
      <c r="Q33" s="32">
        <v>283.58</v>
      </c>
      <c r="R33" s="32">
        <v>283.58</v>
      </c>
      <c r="S33" s="32">
        <v>283.58</v>
      </c>
      <c r="T33" s="32">
        <v>283.58</v>
      </c>
      <c r="U33" s="32">
        <v>283.58</v>
      </c>
      <c r="V33" s="32">
        <v>283.58</v>
      </c>
      <c r="W33" s="32">
        <v>283.58</v>
      </c>
      <c r="X33" s="32">
        <v>283.58</v>
      </c>
      <c r="Y33" s="33">
        <v>283.58</v>
      </c>
    </row>
    <row r="34" spans="1:25" ht="15" customHeight="1" outlineLevel="1" thickBot="1" x14ac:dyDescent="0.25">
      <c r="A34" s="2" t="s">
        <v>58</v>
      </c>
      <c r="B34" s="31">
        <v>37.799999999999997</v>
      </c>
      <c r="C34" s="32">
        <v>37.799999999999997</v>
      </c>
      <c r="D34" s="32">
        <v>37.799999999999997</v>
      </c>
      <c r="E34" s="32">
        <v>37.799999999999997</v>
      </c>
      <c r="F34" s="32">
        <v>37.799999999999997</v>
      </c>
      <c r="G34" s="32">
        <v>37.799999999999997</v>
      </c>
      <c r="H34" s="32">
        <v>37.799999999999997</v>
      </c>
      <c r="I34" s="32">
        <v>37.799999999999997</v>
      </c>
      <c r="J34" s="32">
        <v>37.799999999999997</v>
      </c>
      <c r="K34" s="32">
        <v>37.799999999999997</v>
      </c>
      <c r="L34" s="32">
        <v>37.799999999999997</v>
      </c>
      <c r="M34" s="32">
        <v>37.799999999999997</v>
      </c>
      <c r="N34" s="32">
        <v>37.799999999999997</v>
      </c>
      <c r="O34" s="32">
        <v>37.799999999999997</v>
      </c>
      <c r="P34" s="32">
        <v>37.799999999999997</v>
      </c>
      <c r="Q34" s="32">
        <v>37.799999999999997</v>
      </c>
      <c r="R34" s="32">
        <v>37.799999999999997</v>
      </c>
      <c r="S34" s="32">
        <v>37.799999999999997</v>
      </c>
      <c r="T34" s="32">
        <v>37.799999999999997</v>
      </c>
      <c r="U34" s="32">
        <v>37.799999999999997</v>
      </c>
      <c r="V34" s="32">
        <v>37.799999999999997</v>
      </c>
      <c r="W34" s="32">
        <v>37.799999999999997</v>
      </c>
      <c r="X34" s="32">
        <v>37.799999999999997</v>
      </c>
      <c r="Y34" s="33">
        <v>37.799999999999997</v>
      </c>
    </row>
    <row r="35" spans="1:25" ht="15" customHeight="1" outlineLevel="1" thickBot="1" x14ac:dyDescent="0.25">
      <c r="A35" s="2" t="s">
        <v>35</v>
      </c>
      <c r="B35" s="31">
        <v>2.9729621000000002</v>
      </c>
      <c r="C35" s="32">
        <v>2.9729621000000002</v>
      </c>
      <c r="D35" s="32">
        <v>2.9729621000000002</v>
      </c>
      <c r="E35" s="32">
        <v>2.9729621000000002</v>
      </c>
      <c r="F35" s="32">
        <v>2.9729621000000002</v>
      </c>
      <c r="G35" s="32">
        <v>2.9729621000000002</v>
      </c>
      <c r="H35" s="32">
        <v>2.9729621000000002</v>
      </c>
      <c r="I35" s="32">
        <v>2.9729621000000002</v>
      </c>
      <c r="J35" s="32">
        <v>2.9729621000000002</v>
      </c>
      <c r="K35" s="32">
        <v>2.9729621000000002</v>
      </c>
      <c r="L35" s="32">
        <v>2.9729621000000002</v>
      </c>
      <c r="M35" s="32">
        <v>2.9729621000000002</v>
      </c>
      <c r="N35" s="32">
        <v>2.9729621000000002</v>
      </c>
      <c r="O35" s="32">
        <v>2.9729621000000002</v>
      </c>
      <c r="P35" s="32">
        <v>2.9729621000000002</v>
      </c>
      <c r="Q35" s="32">
        <v>2.9729621000000002</v>
      </c>
      <c r="R35" s="32">
        <v>2.9729621000000002</v>
      </c>
      <c r="S35" s="32">
        <v>2.9729621000000002</v>
      </c>
      <c r="T35" s="32">
        <v>2.9729621000000002</v>
      </c>
      <c r="U35" s="32">
        <v>2.9729621000000002</v>
      </c>
      <c r="V35" s="32">
        <v>2.9729621000000002</v>
      </c>
      <c r="W35" s="32">
        <v>2.9729621000000002</v>
      </c>
      <c r="X35" s="32">
        <v>2.9729621000000002</v>
      </c>
      <c r="Y35" s="33">
        <v>2.9729621000000002</v>
      </c>
    </row>
    <row r="36" spans="1:25" ht="20.25" customHeight="1" thickBot="1" x14ac:dyDescent="0.25">
      <c r="A36" s="10">
        <v>5</v>
      </c>
      <c r="B36" s="28">
        <f t="shared" ref="B36:Y36" si="4">B37+B38+B39+B40</f>
        <v>1163.9698203375476</v>
      </c>
      <c r="C36" s="29">
        <f t="shared" si="4"/>
        <v>1238.1991159461536</v>
      </c>
      <c r="D36" s="29">
        <f t="shared" si="4"/>
        <v>1318.1460655482756</v>
      </c>
      <c r="E36" s="29">
        <f t="shared" si="4"/>
        <v>1356.2917376102039</v>
      </c>
      <c r="F36" s="29">
        <f t="shared" si="4"/>
        <v>1236.8782146252524</v>
      </c>
      <c r="G36" s="29">
        <f t="shared" si="4"/>
        <v>1349.7898553038833</v>
      </c>
      <c r="H36" s="29">
        <f t="shared" si="4"/>
        <v>1296.9697845299063</v>
      </c>
      <c r="I36" s="29">
        <f t="shared" si="4"/>
        <v>1170.6420245999998</v>
      </c>
      <c r="J36" s="29">
        <f t="shared" si="4"/>
        <v>1166.0979285429528</v>
      </c>
      <c r="K36" s="29">
        <f t="shared" si="4"/>
        <v>1137.1684960805824</v>
      </c>
      <c r="L36" s="29">
        <f t="shared" si="4"/>
        <v>1097.6267716238094</v>
      </c>
      <c r="M36" s="29">
        <f t="shared" si="4"/>
        <v>1111.2386763857141</v>
      </c>
      <c r="N36" s="29">
        <f t="shared" si="4"/>
        <v>1100.901875143478</v>
      </c>
      <c r="O36" s="29">
        <f t="shared" si="4"/>
        <v>1086.0104206635358</v>
      </c>
      <c r="P36" s="29">
        <f t="shared" si="4"/>
        <v>1086.7807077647399</v>
      </c>
      <c r="Q36" s="29">
        <f t="shared" si="4"/>
        <v>1082.9524018759103</v>
      </c>
      <c r="R36" s="29">
        <f t="shared" si="4"/>
        <v>1082.2258902767956</v>
      </c>
      <c r="S36" s="29">
        <f t="shared" si="4"/>
        <v>1085.0956676702917</v>
      </c>
      <c r="T36" s="29">
        <f t="shared" si="4"/>
        <v>1091.8136950842929</v>
      </c>
      <c r="U36" s="29">
        <f t="shared" si="4"/>
        <v>1089.8221310008041</v>
      </c>
      <c r="V36" s="29">
        <f t="shared" si="4"/>
        <v>1091.3415984636363</v>
      </c>
      <c r="W36" s="29">
        <f t="shared" si="4"/>
        <v>1087.4966746748501</v>
      </c>
      <c r="X36" s="29">
        <f t="shared" si="4"/>
        <v>1084.6377722265822</v>
      </c>
      <c r="Y36" s="30">
        <f t="shared" si="4"/>
        <v>1141.0869688340067</v>
      </c>
    </row>
    <row r="37" spans="1:25" ht="51.75" customHeight="1" outlineLevel="1" thickBot="1" x14ac:dyDescent="0.25">
      <c r="A37" s="2" t="s">
        <v>42</v>
      </c>
      <c r="B37" s="31">
        <v>839.61685823754783</v>
      </c>
      <c r="C37" s="32">
        <v>913.84615384615381</v>
      </c>
      <c r="D37" s="32">
        <v>993.79310344827582</v>
      </c>
      <c r="E37" s="32">
        <v>1031.9387755102041</v>
      </c>
      <c r="F37" s="32">
        <v>912.52525252525254</v>
      </c>
      <c r="G37" s="32">
        <v>1025.4368932038835</v>
      </c>
      <c r="H37" s="32">
        <v>972.61682242990639</v>
      </c>
      <c r="I37" s="32">
        <v>846.2890625</v>
      </c>
      <c r="J37" s="32">
        <v>841.744966442953</v>
      </c>
      <c r="K37" s="32">
        <v>812.81553398058247</v>
      </c>
      <c r="L37" s="32">
        <v>773.27380952380952</v>
      </c>
      <c r="M37" s="32">
        <v>786.88571428571436</v>
      </c>
      <c r="N37" s="32">
        <v>776.54891304347814</v>
      </c>
      <c r="O37" s="32">
        <v>761.6574585635359</v>
      </c>
      <c r="P37" s="32">
        <v>762.42774566473997</v>
      </c>
      <c r="Q37" s="32">
        <v>758.59943977591035</v>
      </c>
      <c r="R37" s="32">
        <v>757.87292817679565</v>
      </c>
      <c r="S37" s="32">
        <v>760.74270557029183</v>
      </c>
      <c r="T37" s="32">
        <v>767.46073298429314</v>
      </c>
      <c r="U37" s="32">
        <v>765.46916890080422</v>
      </c>
      <c r="V37" s="32">
        <v>766.98863636363649</v>
      </c>
      <c r="W37" s="32">
        <v>763.14371257485027</v>
      </c>
      <c r="X37" s="32">
        <v>760.28481012658233</v>
      </c>
      <c r="Y37" s="33">
        <v>816.73400673400681</v>
      </c>
    </row>
    <row r="38" spans="1:25" ht="15" customHeight="1" outlineLevel="1" thickBot="1" x14ac:dyDescent="0.25">
      <c r="A38" s="2" t="s">
        <v>32</v>
      </c>
      <c r="B38" s="31">
        <v>283.58</v>
      </c>
      <c r="C38" s="32">
        <v>283.58</v>
      </c>
      <c r="D38" s="32">
        <v>283.58</v>
      </c>
      <c r="E38" s="32">
        <v>283.58</v>
      </c>
      <c r="F38" s="32">
        <v>283.58</v>
      </c>
      <c r="G38" s="32">
        <v>283.58</v>
      </c>
      <c r="H38" s="32">
        <v>283.58</v>
      </c>
      <c r="I38" s="32">
        <v>283.58</v>
      </c>
      <c r="J38" s="32">
        <v>283.58</v>
      </c>
      <c r="K38" s="32">
        <v>283.58</v>
      </c>
      <c r="L38" s="32">
        <v>283.58</v>
      </c>
      <c r="M38" s="32">
        <v>283.58</v>
      </c>
      <c r="N38" s="32">
        <v>283.58</v>
      </c>
      <c r="O38" s="32">
        <v>283.58</v>
      </c>
      <c r="P38" s="32">
        <v>283.58</v>
      </c>
      <c r="Q38" s="32">
        <v>283.58</v>
      </c>
      <c r="R38" s="32">
        <v>283.58</v>
      </c>
      <c r="S38" s="32">
        <v>283.58</v>
      </c>
      <c r="T38" s="32">
        <v>283.58</v>
      </c>
      <c r="U38" s="32">
        <v>283.58</v>
      </c>
      <c r="V38" s="32">
        <v>283.58</v>
      </c>
      <c r="W38" s="32">
        <v>283.58</v>
      </c>
      <c r="X38" s="32">
        <v>283.58</v>
      </c>
      <c r="Y38" s="33">
        <v>283.58</v>
      </c>
    </row>
    <row r="39" spans="1:25" ht="15" customHeight="1" outlineLevel="1" thickBot="1" x14ac:dyDescent="0.25">
      <c r="A39" s="2" t="s">
        <v>58</v>
      </c>
      <c r="B39" s="31">
        <v>37.799999999999997</v>
      </c>
      <c r="C39" s="32">
        <v>37.799999999999997</v>
      </c>
      <c r="D39" s="32">
        <v>37.799999999999997</v>
      </c>
      <c r="E39" s="32">
        <v>37.799999999999997</v>
      </c>
      <c r="F39" s="32">
        <v>37.799999999999997</v>
      </c>
      <c r="G39" s="32">
        <v>37.799999999999997</v>
      </c>
      <c r="H39" s="32">
        <v>37.799999999999997</v>
      </c>
      <c r="I39" s="32">
        <v>37.799999999999997</v>
      </c>
      <c r="J39" s="32">
        <v>37.799999999999997</v>
      </c>
      <c r="K39" s="32">
        <v>37.799999999999997</v>
      </c>
      <c r="L39" s="32">
        <v>37.799999999999997</v>
      </c>
      <c r="M39" s="32">
        <v>37.799999999999997</v>
      </c>
      <c r="N39" s="32">
        <v>37.799999999999997</v>
      </c>
      <c r="O39" s="32">
        <v>37.799999999999997</v>
      </c>
      <c r="P39" s="32">
        <v>37.799999999999997</v>
      </c>
      <c r="Q39" s="32">
        <v>37.799999999999997</v>
      </c>
      <c r="R39" s="32">
        <v>37.799999999999997</v>
      </c>
      <c r="S39" s="32">
        <v>37.799999999999997</v>
      </c>
      <c r="T39" s="32">
        <v>37.799999999999997</v>
      </c>
      <c r="U39" s="32">
        <v>37.799999999999997</v>
      </c>
      <c r="V39" s="32">
        <v>37.799999999999997</v>
      </c>
      <c r="W39" s="32">
        <v>37.799999999999997</v>
      </c>
      <c r="X39" s="32">
        <v>37.799999999999997</v>
      </c>
      <c r="Y39" s="33">
        <v>37.799999999999997</v>
      </c>
    </row>
    <row r="40" spans="1:25" ht="15" customHeight="1" outlineLevel="1" thickBot="1" x14ac:dyDescent="0.25">
      <c r="A40" s="2" t="s">
        <v>35</v>
      </c>
      <c r="B40" s="31">
        <v>2.9729621000000002</v>
      </c>
      <c r="C40" s="32">
        <v>2.9729621000000002</v>
      </c>
      <c r="D40" s="32">
        <v>2.9729621000000002</v>
      </c>
      <c r="E40" s="32">
        <v>2.9729621000000002</v>
      </c>
      <c r="F40" s="32">
        <v>2.9729621000000002</v>
      </c>
      <c r="G40" s="32">
        <v>2.9729621000000002</v>
      </c>
      <c r="H40" s="32">
        <v>2.9729621000000002</v>
      </c>
      <c r="I40" s="32">
        <v>2.9729621000000002</v>
      </c>
      <c r="J40" s="32">
        <v>2.9729621000000002</v>
      </c>
      <c r="K40" s="32">
        <v>2.9729621000000002</v>
      </c>
      <c r="L40" s="32">
        <v>2.9729621000000002</v>
      </c>
      <c r="M40" s="32">
        <v>2.9729621000000002</v>
      </c>
      <c r="N40" s="32">
        <v>2.9729621000000002</v>
      </c>
      <c r="O40" s="32">
        <v>2.9729621000000002</v>
      </c>
      <c r="P40" s="32">
        <v>2.9729621000000002</v>
      </c>
      <c r="Q40" s="32">
        <v>2.9729621000000002</v>
      </c>
      <c r="R40" s="32">
        <v>2.9729621000000002</v>
      </c>
      <c r="S40" s="32">
        <v>2.9729621000000002</v>
      </c>
      <c r="T40" s="32">
        <v>2.9729621000000002</v>
      </c>
      <c r="U40" s="32">
        <v>2.9729621000000002</v>
      </c>
      <c r="V40" s="32">
        <v>2.9729621000000002</v>
      </c>
      <c r="W40" s="32">
        <v>2.9729621000000002</v>
      </c>
      <c r="X40" s="32">
        <v>2.9729621000000002</v>
      </c>
      <c r="Y40" s="33">
        <v>2.9729621000000002</v>
      </c>
    </row>
    <row r="41" spans="1:25" ht="20.25" customHeight="1" thickBot="1" x14ac:dyDescent="0.25">
      <c r="A41" s="10">
        <v>6</v>
      </c>
      <c r="B41" s="28">
        <f t="shared" ref="B41:Y41" si="5">B42+B43+B44+B45</f>
        <v>1173.7235914706291</v>
      </c>
      <c r="C41" s="29">
        <f t="shared" si="5"/>
        <v>1190.2216879687257</v>
      </c>
      <c r="D41" s="29">
        <f t="shared" si="5"/>
        <v>1213.4833968826085</v>
      </c>
      <c r="E41" s="29">
        <f t="shared" si="5"/>
        <v>1225.1637729108106</v>
      </c>
      <c r="F41" s="29">
        <f t="shared" si="5"/>
        <v>1283.135570795652</v>
      </c>
      <c r="G41" s="29">
        <f t="shared" si="5"/>
        <v>1278.7165984636363</v>
      </c>
      <c r="H41" s="29">
        <f t="shared" si="5"/>
        <v>1235.4102308224667</v>
      </c>
      <c r="I41" s="29">
        <f t="shared" si="5"/>
        <v>1177.7111710552238</v>
      </c>
      <c r="J41" s="29">
        <f t="shared" si="5"/>
        <v>1160.5274587442952</v>
      </c>
      <c r="K41" s="29">
        <f t="shared" si="5"/>
        <v>1136.3161522840489</v>
      </c>
      <c r="L41" s="29">
        <f t="shared" si="5"/>
        <v>1111.095819242857</v>
      </c>
      <c r="M41" s="29">
        <f t="shared" si="5"/>
        <v>1112.4454476491328</v>
      </c>
      <c r="N41" s="29">
        <f t="shared" si="5"/>
        <v>1103.0926881273972</v>
      </c>
      <c r="O41" s="29">
        <f t="shared" si="5"/>
        <v>1076.6649398158772</v>
      </c>
      <c r="P41" s="29">
        <f t="shared" si="5"/>
        <v>1067.120085387671</v>
      </c>
      <c r="Q41" s="29">
        <f t="shared" si="5"/>
        <v>1068.6546380776535</v>
      </c>
      <c r="R41" s="29">
        <f t="shared" si="5"/>
        <v>1065.81705049779</v>
      </c>
      <c r="S41" s="29">
        <f t="shared" si="5"/>
        <v>1111.3724607072422</v>
      </c>
      <c r="T41" s="29">
        <f t="shared" si="5"/>
        <v>1089.081222969565</v>
      </c>
      <c r="U41" s="29">
        <f t="shared" si="5"/>
        <v>1126.3811311140844</v>
      </c>
      <c r="V41" s="29">
        <f t="shared" si="5"/>
        <v>1099.918711335474</v>
      </c>
      <c r="W41" s="29">
        <f t="shared" si="5"/>
        <v>1095.7723169387095</v>
      </c>
      <c r="X41" s="29">
        <f t="shared" si="5"/>
        <v>1078.638676385714</v>
      </c>
      <c r="Y41" s="30">
        <f t="shared" si="5"/>
        <v>1106.0937028407407</v>
      </c>
    </row>
    <row r="42" spans="1:25" ht="51.75" customHeight="1" outlineLevel="1" thickBot="1" x14ac:dyDescent="0.25">
      <c r="A42" s="2" t="s">
        <v>42</v>
      </c>
      <c r="B42" s="31">
        <v>849.37062937062933</v>
      </c>
      <c r="C42" s="32">
        <v>865.86872586872585</v>
      </c>
      <c r="D42" s="32">
        <v>889.13043478260863</v>
      </c>
      <c r="E42" s="32">
        <v>900.81081081081072</v>
      </c>
      <c r="F42" s="32">
        <v>958.78260869565224</v>
      </c>
      <c r="G42" s="32">
        <v>954.36363636363637</v>
      </c>
      <c r="H42" s="32">
        <v>911.05726872246692</v>
      </c>
      <c r="I42" s="32">
        <v>853.35820895522386</v>
      </c>
      <c r="J42" s="32">
        <v>836.17449664429535</v>
      </c>
      <c r="K42" s="32">
        <v>811.96319018404904</v>
      </c>
      <c r="L42" s="32">
        <v>786.74285714285713</v>
      </c>
      <c r="M42" s="32">
        <v>788.0924855491329</v>
      </c>
      <c r="N42" s="32">
        <v>778.7397260273973</v>
      </c>
      <c r="O42" s="32">
        <v>752.31197771587745</v>
      </c>
      <c r="P42" s="32">
        <v>742.76712328767121</v>
      </c>
      <c r="Q42" s="32">
        <v>744.30167597765364</v>
      </c>
      <c r="R42" s="32">
        <v>741.46408839779008</v>
      </c>
      <c r="S42" s="32">
        <v>787.01949860724244</v>
      </c>
      <c r="T42" s="32">
        <v>764.72826086956525</v>
      </c>
      <c r="U42" s="32">
        <v>802.0281690140846</v>
      </c>
      <c r="V42" s="32">
        <v>775.56574923547407</v>
      </c>
      <c r="W42" s="32">
        <v>771.41935483870964</v>
      </c>
      <c r="X42" s="32">
        <v>754.28571428571422</v>
      </c>
      <c r="Y42" s="33">
        <v>781.74074074074076</v>
      </c>
    </row>
    <row r="43" spans="1:25" ht="15" customHeight="1" outlineLevel="1" thickBot="1" x14ac:dyDescent="0.25">
      <c r="A43" s="2" t="s">
        <v>32</v>
      </c>
      <c r="B43" s="31">
        <v>283.58</v>
      </c>
      <c r="C43" s="32">
        <v>283.58</v>
      </c>
      <c r="D43" s="32">
        <v>283.58</v>
      </c>
      <c r="E43" s="32">
        <v>283.58</v>
      </c>
      <c r="F43" s="32">
        <v>283.58</v>
      </c>
      <c r="G43" s="32">
        <v>283.58</v>
      </c>
      <c r="H43" s="32">
        <v>283.58</v>
      </c>
      <c r="I43" s="32">
        <v>283.58</v>
      </c>
      <c r="J43" s="32">
        <v>283.58</v>
      </c>
      <c r="K43" s="32">
        <v>283.58</v>
      </c>
      <c r="L43" s="32">
        <v>283.58</v>
      </c>
      <c r="M43" s="32">
        <v>283.58</v>
      </c>
      <c r="N43" s="32">
        <v>283.58</v>
      </c>
      <c r="O43" s="32">
        <v>283.58</v>
      </c>
      <c r="P43" s="32">
        <v>283.58</v>
      </c>
      <c r="Q43" s="32">
        <v>283.58</v>
      </c>
      <c r="R43" s="32">
        <v>283.58</v>
      </c>
      <c r="S43" s="32">
        <v>283.58</v>
      </c>
      <c r="T43" s="32">
        <v>283.58</v>
      </c>
      <c r="U43" s="32">
        <v>283.58</v>
      </c>
      <c r="V43" s="32">
        <v>283.58</v>
      </c>
      <c r="W43" s="32">
        <v>283.58</v>
      </c>
      <c r="X43" s="32">
        <v>283.58</v>
      </c>
      <c r="Y43" s="33">
        <v>283.58</v>
      </c>
    </row>
    <row r="44" spans="1:25" ht="15" customHeight="1" outlineLevel="1" thickBot="1" x14ac:dyDescent="0.25">
      <c r="A44" s="2" t="s">
        <v>58</v>
      </c>
      <c r="B44" s="31">
        <v>37.799999999999997</v>
      </c>
      <c r="C44" s="32">
        <v>37.799999999999997</v>
      </c>
      <c r="D44" s="32">
        <v>37.799999999999997</v>
      </c>
      <c r="E44" s="32">
        <v>37.799999999999997</v>
      </c>
      <c r="F44" s="32">
        <v>37.799999999999997</v>
      </c>
      <c r="G44" s="32">
        <v>37.799999999999997</v>
      </c>
      <c r="H44" s="32">
        <v>37.799999999999997</v>
      </c>
      <c r="I44" s="32">
        <v>37.799999999999997</v>
      </c>
      <c r="J44" s="32">
        <v>37.799999999999997</v>
      </c>
      <c r="K44" s="32">
        <v>37.799999999999997</v>
      </c>
      <c r="L44" s="32">
        <v>37.799999999999997</v>
      </c>
      <c r="M44" s="32">
        <v>37.799999999999997</v>
      </c>
      <c r="N44" s="32">
        <v>37.799999999999997</v>
      </c>
      <c r="O44" s="32">
        <v>37.799999999999997</v>
      </c>
      <c r="P44" s="32">
        <v>37.799999999999997</v>
      </c>
      <c r="Q44" s="32">
        <v>37.799999999999997</v>
      </c>
      <c r="R44" s="32">
        <v>37.799999999999997</v>
      </c>
      <c r="S44" s="32">
        <v>37.799999999999997</v>
      </c>
      <c r="T44" s="32">
        <v>37.799999999999997</v>
      </c>
      <c r="U44" s="32">
        <v>37.799999999999997</v>
      </c>
      <c r="V44" s="32">
        <v>37.799999999999997</v>
      </c>
      <c r="W44" s="32">
        <v>37.799999999999997</v>
      </c>
      <c r="X44" s="32">
        <v>37.799999999999997</v>
      </c>
      <c r="Y44" s="33">
        <v>37.799999999999997</v>
      </c>
    </row>
    <row r="45" spans="1:25" ht="15" customHeight="1" outlineLevel="1" thickBot="1" x14ac:dyDescent="0.25">
      <c r="A45" s="2" t="s">
        <v>35</v>
      </c>
      <c r="B45" s="31">
        <v>2.9729621000000002</v>
      </c>
      <c r="C45" s="32">
        <v>2.9729621000000002</v>
      </c>
      <c r="D45" s="32">
        <v>2.9729621000000002</v>
      </c>
      <c r="E45" s="32">
        <v>2.9729621000000002</v>
      </c>
      <c r="F45" s="32">
        <v>2.9729621000000002</v>
      </c>
      <c r="G45" s="32">
        <v>2.9729621000000002</v>
      </c>
      <c r="H45" s="32">
        <v>2.9729621000000002</v>
      </c>
      <c r="I45" s="32">
        <v>2.9729621000000002</v>
      </c>
      <c r="J45" s="32">
        <v>2.9729621000000002</v>
      </c>
      <c r="K45" s="32">
        <v>2.9729621000000002</v>
      </c>
      <c r="L45" s="32">
        <v>2.9729621000000002</v>
      </c>
      <c r="M45" s="32">
        <v>2.9729621000000002</v>
      </c>
      <c r="N45" s="32">
        <v>2.9729621000000002</v>
      </c>
      <c r="O45" s="32">
        <v>2.9729621000000002</v>
      </c>
      <c r="P45" s="32">
        <v>2.9729621000000002</v>
      </c>
      <c r="Q45" s="32">
        <v>2.9729621000000002</v>
      </c>
      <c r="R45" s="32">
        <v>2.9729621000000002</v>
      </c>
      <c r="S45" s="32">
        <v>2.9729621000000002</v>
      </c>
      <c r="T45" s="32">
        <v>2.9729621000000002</v>
      </c>
      <c r="U45" s="32">
        <v>2.9729621000000002</v>
      </c>
      <c r="V45" s="32">
        <v>2.9729621000000002</v>
      </c>
      <c r="W45" s="32">
        <v>2.9729621000000002</v>
      </c>
      <c r="X45" s="32">
        <v>2.9729621000000002</v>
      </c>
      <c r="Y45" s="33">
        <v>2.9729621000000002</v>
      </c>
    </row>
    <row r="46" spans="1:25" ht="20.25" customHeight="1" thickBot="1" x14ac:dyDescent="0.25">
      <c r="A46" s="10">
        <v>7</v>
      </c>
      <c r="B46" s="28">
        <f t="shared" ref="B46:Y46" si="6">B47+B48+B49+B50</f>
        <v>1192.6174249099172</v>
      </c>
      <c r="C46" s="29">
        <f t="shared" si="6"/>
        <v>1356.9792247262624</v>
      </c>
      <c r="D46" s="29">
        <f t="shared" si="6"/>
        <v>1300.9332729808289</v>
      </c>
      <c r="E46" s="29">
        <f t="shared" si="6"/>
        <v>1217.8266463105263</v>
      </c>
      <c r="F46" s="29">
        <f t="shared" si="6"/>
        <v>1221.3529620999998</v>
      </c>
      <c r="G46" s="29">
        <f t="shared" si="6"/>
        <v>1284.9319094684208</v>
      </c>
      <c r="H46" s="29">
        <f t="shared" si="6"/>
        <v>1235.0292906024154</v>
      </c>
      <c r="I46" s="29">
        <f t="shared" si="6"/>
        <v>1165.2583118942384</v>
      </c>
      <c r="J46" s="29">
        <f t="shared" si="6"/>
        <v>1182.686295433333</v>
      </c>
      <c r="K46" s="29">
        <f t="shared" si="6"/>
        <v>1193.8582624533567</v>
      </c>
      <c r="L46" s="29">
        <f t="shared" si="6"/>
        <v>1128.5567837560509</v>
      </c>
      <c r="M46" s="29">
        <f t="shared" si="6"/>
        <v>1136.6342121</v>
      </c>
      <c r="N46" s="29">
        <f t="shared" si="6"/>
        <v>1108.9148956347431</v>
      </c>
      <c r="O46" s="29">
        <f t="shared" si="6"/>
        <v>1109.2636763857142</v>
      </c>
      <c r="P46" s="29">
        <f t="shared" si="6"/>
        <v>1119.595386342424</v>
      </c>
      <c r="Q46" s="29">
        <f t="shared" si="6"/>
        <v>1151.6060485197529</v>
      </c>
      <c r="R46" s="29">
        <f t="shared" si="6"/>
        <v>1168.587196334234</v>
      </c>
      <c r="S46" s="29">
        <f t="shared" si="6"/>
        <v>1164.441457675221</v>
      </c>
      <c r="T46" s="29">
        <f t="shared" si="6"/>
        <v>1145.311045932335</v>
      </c>
      <c r="U46" s="29">
        <f t="shared" si="6"/>
        <v>1102.3348898108432</v>
      </c>
      <c r="V46" s="29">
        <f t="shared" si="6"/>
        <v>1135.0086998049178</v>
      </c>
      <c r="W46" s="29">
        <f t="shared" si="6"/>
        <v>1144.7696287666665</v>
      </c>
      <c r="X46" s="29">
        <f t="shared" si="6"/>
        <v>1123.2966240718308</v>
      </c>
      <c r="Y46" s="30">
        <f t="shared" si="6"/>
        <v>1117.7892555362932</v>
      </c>
    </row>
    <row r="47" spans="1:25" ht="51.75" customHeight="1" outlineLevel="1" thickBot="1" x14ac:dyDescent="0.25">
      <c r="A47" s="2" t="s">
        <v>42</v>
      </c>
      <c r="B47" s="31">
        <v>868.2644628099174</v>
      </c>
      <c r="C47" s="32">
        <v>1032.6262626262626</v>
      </c>
      <c r="D47" s="32">
        <v>976.58031088082896</v>
      </c>
      <c r="E47" s="32">
        <v>893.47368421052636</v>
      </c>
      <c r="F47" s="32">
        <v>897</v>
      </c>
      <c r="G47" s="32">
        <v>960.57894736842093</v>
      </c>
      <c r="H47" s="32">
        <v>910.67632850241546</v>
      </c>
      <c r="I47" s="32">
        <v>840.90534979423865</v>
      </c>
      <c r="J47" s="32">
        <v>858.33333333333326</v>
      </c>
      <c r="K47" s="32">
        <v>869.5053003533568</v>
      </c>
      <c r="L47" s="32">
        <v>804.20382165605099</v>
      </c>
      <c r="M47" s="32">
        <v>812.28125000000011</v>
      </c>
      <c r="N47" s="32">
        <v>784.56193353474328</v>
      </c>
      <c r="O47" s="32">
        <v>784.91071428571433</v>
      </c>
      <c r="P47" s="32">
        <v>795.24242424242425</v>
      </c>
      <c r="Q47" s="32">
        <v>827.253086419753</v>
      </c>
      <c r="R47" s="32">
        <v>844.23423423423424</v>
      </c>
      <c r="S47" s="32">
        <v>840.08849557522126</v>
      </c>
      <c r="T47" s="32">
        <v>820.95808383233521</v>
      </c>
      <c r="U47" s="32">
        <v>777.98192771084337</v>
      </c>
      <c r="V47" s="32">
        <v>810.65573770491801</v>
      </c>
      <c r="W47" s="32">
        <v>820.41666666666663</v>
      </c>
      <c r="X47" s="32">
        <v>798.94366197183092</v>
      </c>
      <c r="Y47" s="33">
        <v>793.43629343629345</v>
      </c>
    </row>
    <row r="48" spans="1:25" ht="15" customHeight="1" outlineLevel="1" thickBot="1" x14ac:dyDescent="0.25">
      <c r="A48" s="2" t="s">
        <v>32</v>
      </c>
      <c r="B48" s="31">
        <v>283.58</v>
      </c>
      <c r="C48" s="32">
        <v>283.58</v>
      </c>
      <c r="D48" s="32">
        <v>283.58</v>
      </c>
      <c r="E48" s="32">
        <v>283.58</v>
      </c>
      <c r="F48" s="32">
        <v>283.58</v>
      </c>
      <c r="G48" s="32">
        <v>283.58</v>
      </c>
      <c r="H48" s="32">
        <v>283.58</v>
      </c>
      <c r="I48" s="32">
        <v>283.58</v>
      </c>
      <c r="J48" s="32">
        <v>283.58</v>
      </c>
      <c r="K48" s="32">
        <v>283.58</v>
      </c>
      <c r="L48" s="32">
        <v>283.58</v>
      </c>
      <c r="M48" s="32">
        <v>283.58</v>
      </c>
      <c r="N48" s="32">
        <v>283.58</v>
      </c>
      <c r="O48" s="32">
        <v>283.58</v>
      </c>
      <c r="P48" s="32">
        <v>283.58</v>
      </c>
      <c r="Q48" s="32">
        <v>283.58</v>
      </c>
      <c r="R48" s="32">
        <v>283.58</v>
      </c>
      <c r="S48" s="32">
        <v>283.58</v>
      </c>
      <c r="T48" s="32">
        <v>283.58</v>
      </c>
      <c r="U48" s="32">
        <v>283.58</v>
      </c>
      <c r="V48" s="32">
        <v>283.58</v>
      </c>
      <c r="W48" s="32">
        <v>283.58</v>
      </c>
      <c r="X48" s="32">
        <v>283.58</v>
      </c>
      <c r="Y48" s="33">
        <v>283.58</v>
      </c>
    </row>
    <row r="49" spans="1:25" ht="15" customHeight="1" outlineLevel="1" thickBot="1" x14ac:dyDescent="0.25">
      <c r="A49" s="2" t="s">
        <v>58</v>
      </c>
      <c r="B49" s="31">
        <v>37.799999999999997</v>
      </c>
      <c r="C49" s="32">
        <v>37.799999999999997</v>
      </c>
      <c r="D49" s="32">
        <v>37.799999999999997</v>
      </c>
      <c r="E49" s="32">
        <v>37.799999999999997</v>
      </c>
      <c r="F49" s="32">
        <v>37.799999999999997</v>
      </c>
      <c r="G49" s="32">
        <v>37.799999999999997</v>
      </c>
      <c r="H49" s="32">
        <v>37.799999999999997</v>
      </c>
      <c r="I49" s="32">
        <v>37.799999999999997</v>
      </c>
      <c r="J49" s="32">
        <v>37.799999999999997</v>
      </c>
      <c r="K49" s="32">
        <v>37.799999999999997</v>
      </c>
      <c r="L49" s="32">
        <v>37.799999999999997</v>
      </c>
      <c r="M49" s="32">
        <v>37.799999999999997</v>
      </c>
      <c r="N49" s="32">
        <v>37.799999999999997</v>
      </c>
      <c r="O49" s="32">
        <v>37.799999999999997</v>
      </c>
      <c r="P49" s="32">
        <v>37.799999999999997</v>
      </c>
      <c r="Q49" s="32">
        <v>37.799999999999997</v>
      </c>
      <c r="R49" s="32">
        <v>37.799999999999997</v>
      </c>
      <c r="S49" s="32">
        <v>37.799999999999997</v>
      </c>
      <c r="T49" s="32">
        <v>37.799999999999997</v>
      </c>
      <c r="U49" s="32">
        <v>37.799999999999997</v>
      </c>
      <c r="V49" s="32">
        <v>37.799999999999997</v>
      </c>
      <c r="W49" s="32">
        <v>37.799999999999997</v>
      </c>
      <c r="X49" s="32">
        <v>37.799999999999997</v>
      </c>
      <c r="Y49" s="33">
        <v>37.799999999999997</v>
      </c>
    </row>
    <row r="50" spans="1:25" ht="15" customHeight="1" outlineLevel="1" thickBot="1" x14ac:dyDescent="0.25">
      <c r="A50" s="2" t="s">
        <v>35</v>
      </c>
      <c r="B50" s="31">
        <v>2.9729621000000002</v>
      </c>
      <c r="C50" s="32">
        <v>2.9729621000000002</v>
      </c>
      <c r="D50" s="32">
        <v>2.9729621000000002</v>
      </c>
      <c r="E50" s="32">
        <v>2.9729621000000002</v>
      </c>
      <c r="F50" s="32">
        <v>2.9729621000000002</v>
      </c>
      <c r="G50" s="32">
        <v>2.9729621000000002</v>
      </c>
      <c r="H50" s="32">
        <v>2.9729621000000002</v>
      </c>
      <c r="I50" s="32">
        <v>2.9729621000000002</v>
      </c>
      <c r="J50" s="32">
        <v>2.9729621000000002</v>
      </c>
      <c r="K50" s="32">
        <v>2.9729621000000002</v>
      </c>
      <c r="L50" s="32">
        <v>2.9729621000000002</v>
      </c>
      <c r="M50" s="32">
        <v>2.9729621000000002</v>
      </c>
      <c r="N50" s="32">
        <v>2.9729621000000002</v>
      </c>
      <c r="O50" s="32">
        <v>2.9729621000000002</v>
      </c>
      <c r="P50" s="32">
        <v>2.9729621000000002</v>
      </c>
      <c r="Q50" s="32">
        <v>2.9729621000000002</v>
      </c>
      <c r="R50" s="32">
        <v>2.9729621000000002</v>
      </c>
      <c r="S50" s="32">
        <v>2.9729621000000002</v>
      </c>
      <c r="T50" s="32">
        <v>2.9729621000000002</v>
      </c>
      <c r="U50" s="32">
        <v>2.9729621000000002</v>
      </c>
      <c r="V50" s="32">
        <v>2.9729621000000002</v>
      </c>
      <c r="W50" s="32">
        <v>2.9729621000000002</v>
      </c>
      <c r="X50" s="32">
        <v>2.9729621000000002</v>
      </c>
      <c r="Y50" s="33">
        <v>2.9729621000000002</v>
      </c>
    </row>
    <row r="51" spans="1:25" ht="20.25" customHeight="1" thickBot="1" x14ac:dyDescent="0.25">
      <c r="A51" s="10">
        <v>8</v>
      </c>
      <c r="B51" s="28">
        <f t="shared" ref="B51:Y51" si="7">B52+B53+B54+B55</f>
        <v>1227.1977896862068</v>
      </c>
      <c r="C51" s="29">
        <f t="shared" si="7"/>
        <v>1357.9529620999999</v>
      </c>
      <c r="D51" s="29">
        <f t="shared" si="7"/>
        <v>1365.6482988875646</v>
      </c>
      <c r="E51" s="29">
        <f t="shared" si="7"/>
        <v>1429.6189195468082</v>
      </c>
      <c r="F51" s="29">
        <f t="shared" si="7"/>
        <v>1317.5976429510636</v>
      </c>
      <c r="G51" s="29">
        <f t="shared" si="7"/>
        <v>1469.8316855042551</v>
      </c>
      <c r="H51" s="29">
        <f t="shared" si="7"/>
        <v>1438.0508787666665</v>
      </c>
      <c r="I51" s="29">
        <f t="shared" si="7"/>
        <v>1219.3946287666665</v>
      </c>
      <c r="J51" s="29">
        <f t="shared" si="7"/>
        <v>1214.1082068552446</v>
      </c>
      <c r="K51" s="29">
        <f t="shared" si="7"/>
        <v>1136.5638464537412</v>
      </c>
      <c r="L51" s="29">
        <f t="shared" si="7"/>
        <v>1136.9111016348836</v>
      </c>
      <c r="M51" s="29">
        <f t="shared" si="7"/>
        <v>1105.0426172724135</v>
      </c>
      <c r="N51" s="29">
        <f t="shared" si="7"/>
        <v>1098.9302215752186</v>
      </c>
      <c r="O51" s="29">
        <f t="shared" si="7"/>
        <v>1109.6938711909088</v>
      </c>
      <c r="P51" s="29">
        <f t="shared" si="7"/>
        <v>1118.208034563768</v>
      </c>
      <c r="Q51" s="29">
        <f t="shared" si="7"/>
        <v>1131.6651008283234</v>
      </c>
      <c r="R51" s="29">
        <f t="shared" si="7"/>
        <v>1185.6687515736839</v>
      </c>
      <c r="S51" s="29">
        <f t="shared" si="7"/>
        <v>1151.8169390452449</v>
      </c>
      <c r="T51" s="29">
        <f t="shared" si="7"/>
        <v>1165.0692944782234</v>
      </c>
      <c r="U51" s="29">
        <f t="shared" si="7"/>
        <v>1190.654737247929</v>
      </c>
      <c r="V51" s="29">
        <f t="shared" si="7"/>
        <v>1111.2336960449541</v>
      </c>
      <c r="W51" s="29">
        <f t="shared" si="7"/>
        <v>1110.3151072104099</v>
      </c>
      <c r="X51" s="29">
        <f t="shared" si="7"/>
        <v>1125.2682163372881</v>
      </c>
      <c r="Y51" s="30">
        <f t="shared" si="7"/>
        <v>1189.316465749635</v>
      </c>
    </row>
    <row r="52" spans="1:25" ht="51.75" customHeight="1" outlineLevel="1" thickBot="1" x14ac:dyDescent="0.25">
      <c r="A52" s="2" t="s">
        <v>42</v>
      </c>
      <c r="B52" s="31">
        <v>902.84482758620686</v>
      </c>
      <c r="C52" s="32">
        <v>1033.6000000000001</v>
      </c>
      <c r="D52" s="32">
        <v>1041.2953367875648</v>
      </c>
      <c r="E52" s="32">
        <v>1105.2659574468084</v>
      </c>
      <c r="F52" s="32">
        <v>993.24468085106378</v>
      </c>
      <c r="G52" s="32">
        <v>1145.4787234042553</v>
      </c>
      <c r="H52" s="32">
        <v>1113.6979166666667</v>
      </c>
      <c r="I52" s="32">
        <v>895.04166666666663</v>
      </c>
      <c r="J52" s="32">
        <v>889.75524475524469</v>
      </c>
      <c r="K52" s="32">
        <v>812.21088435374145</v>
      </c>
      <c r="L52" s="32">
        <v>812.55813953488371</v>
      </c>
      <c r="M52" s="32">
        <v>780.68965517241372</v>
      </c>
      <c r="N52" s="32">
        <v>774.57725947521874</v>
      </c>
      <c r="O52" s="32">
        <v>785.34090909090901</v>
      </c>
      <c r="P52" s="32">
        <v>793.85507246376812</v>
      </c>
      <c r="Q52" s="32">
        <v>807.31213872832359</v>
      </c>
      <c r="R52" s="32">
        <v>861.31578947368416</v>
      </c>
      <c r="S52" s="32">
        <v>827.46397694524501</v>
      </c>
      <c r="T52" s="32">
        <v>840.71633237822357</v>
      </c>
      <c r="U52" s="32">
        <v>866.30177514792911</v>
      </c>
      <c r="V52" s="32">
        <v>786.88073394495416</v>
      </c>
      <c r="W52" s="32">
        <v>785.96214511041012</v>
      </c>
      <c r="X52" s="32">
        <v>800.9152542372882</v>
      </c>
      <c r="Y52" s="33">
        <v>864.96350364963507</v>
      </c>
    </row>
    <row r="53" spans="1:25" ht="15" customHeight="1" outlineLevel="1" thickBot="1" x14ac:dyDescent="0.25">
      <c r="A53" s="2" t="s">
        <v>32</v>
      </c>
      <c r="B53" s="31">
        <v>283.58</v>
      </c>
      <c r="C53" s="32">
        <v>283.58</v>
      </c>
      <c r="D53" s="32">
        <v>283.58</v>
      </c>
      <c r="E53" s="32">
        <v>283.58</v>
      </c>
      <c r="F53" s="32">
        <v>283.58</v>
      </c>
      <c r="G53" s="32">
        <v>283.58</v>
      </c>
      <c r="H53" s="32">
        <v>283.58</v>
      </c>
      <c r="I53" s="32">
        <v>283.58</v>
      </c>
      <c r="J53" s="32">
        <v>283.58</v>
      </c>
      <c r="K53" s="32">
        <v>283.58</v>
      </c>
      <c r="L53" s="32">
        <v>283.58</v>
      </c>
      <c r="M53" s="32">
        <v>283.58</v>
      </c>
      <c r="N53" s="32">
        <v>283.58</v>
      </c>
      <c r="O53" s="32">
        <v>283.58</v>
      </c>
      <c r="P53" s="32">
        <v>283.58</v>
      </c>
      <c r="Q53" s="32">
        <v>283.58</v>
      </c>
      <c r="R53" s="32">
        <v>283.58</v>
      </c>
      <c r="S53" s="32">
        <v>283.58</v>
      </c>
      <c r="T53" s="32">
        <v>283.58</v>
      </c>
      <c r="U53" s="32">
        <v>283.58</v>
      </c>
      <c r="V53" s="32">
        <v>283.58</v>
      </c>
      <c r="W53" s="32">
        <v>283.58</v>
      </c>
      <c r="X53" s="32">
        <v>283.58</v>
      </c>
      <c r="Y53" s="33">
        <v>283.58</v>
      </c>
    </row>
    <row r="54" spans="1:25" ht="15" customHeight="1" outlineLevel="1" thickBot="1" x14ac:dyDescent="0.25">
      <c r="A54" s="2" t="s">
        <v>58</v>
      </c>
      <c r="B54" s="31">
        <v>37.799999999999997</v>
      </c>
      <c r="C54" s="32">
        <v>37.799999999999997</v>
      </c>
      <c r="D54" s="32">
        <v>37.799999999999997</v>
      </c>
      <c r="E54" s="32">
        <v>37.799999999999997</v>
      </c>
      <c r="F54" s="32">
        <v>37.799999999999997</v>
      </c>
      <c r="G54" s="32">
        <v>37.799999999999997</v>
      </c>
      <c r="H54" s="32">
        <v>37.799999999999997</v>
      </c>
      <c r="I54" s="32">
        <v>37.799999999999997</v>
      </c>
      <c r="J54" s="32">
        <v>37.799999999999997</v>
      </c>
      <c r="K54" s="32">
        <v>37.799999999999997</v>
      </c>
      <c r="L54" s="32">
        <v>37.799999999999997</v>
      </c>
      <c r="M54" s="32">
        <v>37.799999999999997</v>
      </c>
      <c r="N54" s="32">
        <v>37.799999999999997</v>
      </c>
      <c r="O54" s="32">
        <v>37.799999999999997</v>
      </c>
      <c r="P54" s="32">
        <v>37.799999999999997</v>
      </c>
      <c r="Q54" s="32">
        <v>37.799999999999997</v>
      </c>
      <c r="R54" s="32">
        <v>37.799999999999997</v>
      </c>
      <c r="S54" s="32">
        <v>37.799999999999997</v>
      </c>
      <c r="T54" s="32">
        <v>37.799999999999997</v>
      </c>
      <c r="U54" s="32">
        <v>37.799999999999997</v>
      </c>
      <c r="V54" s="32">
        <v>37.799999999999997</v>
      </c>
      <c r="W54" s="32">
        <v>37.799999999999997</v>
      </c>
      <c r="X54" s="32">
        <v>37.799999999999997</v>
      </c>
      <c r="Y54" s="33">
        <v>37.799999999999997</v>
      </c>
    </row>
    <row r="55" spans="1:25" ht="15" customHeight="1" outlineLevel="1" thickBot="1" x14ac:dyDescent="0.25">
      <c r="A55" s="2" t="s">
        <v>35</v>
      </c>
      <c r="B55" s="31">
        <v>2.9729621000000002</v>
      </c>
      <c r="C55" s="32">
        <v>2.9729621000000002</v>
      </c>
      <c r="D55" s="32">
        <v>2.9729621000000002</v>
      </c>
      <c r="E55" s="32">
        <v>2.9729621000000002</v>
      </c>
      <c r="F55" s="32">
        <v>2.9729621000000002</v>
      </c>
      <c r="G55" s="32">
        <v>2.9729621000000002</v>
      </c>
      <c r="H55" s="32">
        <v>2.9729621000000002</v>
      </c>
      <c r="I55" s="32">
        <v>2.9729621000000002</v>
      </c>
      <c r="J55" s="32">
        <v>2.9729621000000002</v>
      </c>
      <c r="K55" s="32">
        <v>2.9729621000000002</v>
      </c>
      <c r="L55" s="32">
        <v>2.9729621000000002</v>
      </c>
      <c r="M55" s="32">
        <v>2.9729621000000002</v>
      </c>
      <c r="N55" s="32">
        <v>2.9729621000000002</v>
      </c>
      <c r="O55" s="32">
        <v>2.9729621000000002</v>
      </c>
      <c r="P55" s="32">
        <v>2.9729621000000002</v>
      </c>
      <c r="Q55" s="32">
        <v>2.9729621000000002</v>
      </c>
      <c r="R55" s="32">
        <v>2.9729621000000002</v>
      </c>
      <c r="S55" s="32">
        <v>2.9729621000000002</v>
      </c>
      <c r="T55" s="32">
        <v>2.9729621000000002</v>
      </c>
      <c r="U55" s="32">
        <v>2.9729621000000002</v>
      </c>
      <c r="V55" s="32">
        <v>2.9729621000000002</v>
      </c>
      <c r="W55" s="32">
        <v>2.9729621000000002</v>
      </c>
      <c r="X55" s="32">
        <v>2.9729621000000002</v>
      </c>
      <c r="Y55" s="33">
        <v>2.9729621000000002</v>
      </c>
    </row>
    <row r="56" spans="1:25" ht="20.25" customHeight="1" thickBot="1" x14ac:dyDescent="0.25">
      <c r="A56" s="10">
        <v>9</v>
      </c>
      <c r="B56" s="28">
        <f t="shared" ref="B56:Y56" si="8">B57+B58+B59+B60</f>
        <v>1281.7588198405856</v>
      </c>
      <c r="C56" s="29">
        <f t="shared" si="8"/>
        <v>1334.0164236384612</v>
      </c>
      <c r="D56" s="29">
        <f t="shared" si="8"/>
        <v>1392.136467254639</v>
      </c>
      <c r="E56" s="29">
        <f t="shared" si="8"/>
        <v>1424.0371726263156</v>
      </c>
      <c r="F56" s="29">
        <f t="shared" si="8"/>
        <v>1400.0518868311826</v>
      </c>
      <c r="G56" s="29">
        <f t="shared" si="8"/>
        <v>1393.1637729108106</v>
      </c>
      <c r="H56" s="29">
        <f t="shared" si="8"/>
        <v>1290.409300128169</v>
      </c>
      <c r="I56" s="29">
        <f t="shared" si="8"/>
        <v>1193.8133937546761</v>
      </c>
      <c r="J56" s="29">
        <f t="shared" si="8"/>
        <v>1132.4431477763924</v>
      </c>
      <c r="K56" s="29">
        <f t="shared" si="8"/>
        <v>1109.0011497332621</v>
      </c>
      <c r="L56" s="29">
        <f t="shared" si="8"/>
        <v>1107.821521937728</v>
      </c>
      <c r="M56" s="29">
        <f t="shared" si="8"/>
        <v>1105.6555673104206</v>
      </c>
      <c r="N56" s="29">
        <f t="shared" si="8"/>
        <v>1125.430806411377</v>
      </c>
      <c r="O56" s="29">
        <f t="shared" si="8"/>
        <v>1125.4865653388663</v>
      </c>
      <c r="P56" s="29">
        <f t="shared" si="8"/>
        <v>1126.947104359414</v>
      </c>
      <c r="Q56" s="29">
        <f t="shared" si="8"/>
        <v>1126.5061712097306</v>
      </c>
      <c r="R56" s="29">
        <f t="shared" si="8"/>
        <v>1128.9421404567133</v>
      </c>
      <c r="S56" s="29">
        <f t="shared" si="8"/>
        <v>1123.107982180321</v>
      </c>
      <c r="T56" s="29">
        <f t="shared" si="8"/>
        <v>1146.5726417338672</v>
      </c>
      <c r="U56" s="29">
        <f t="shared" si="8"/>
        <v>1143.5701338171716</v>
      </c>
      <c r="V56" s="29">
        <f t="shared" si="8"/>
        <v>1111.2246198540106</v>
      </c>
      <c r="W56" s="29">
        <f t="shared" si="8"/>
        <v>1112.5950370279536</v>
      </c>
      <c r="X56" s="29">
        <f t="shared" si="8"/>
        <v>1122.2317499787878</v>
      </c>
      <c r="Y56" s="30">
        <f t="shared" si="8"/>
        <v>1172.1087376775577</v>
      </c>
    </row>
    <row r="57" spans="1:25" ht="51.75" customHeight="1" outlineLevel="1" thickBot="1" x14ac:dyDescent="0.25">
      <c r="A57" s="2" t="s">
        <v>42</v>
      </c>
      <c r="B57" s="31">
        <v>957.4058577405857</v>
      </c>
      <c r="C57" s="32">
        <v>1009.6634615384614</v>
      </c>
      <c r="D57" s="32">
        <v>1067.7835051546392</v>
      </c>
      <c r="E57" s="32">
        <v>1099.6842105263158</v>
      </c>
      <c r="F57" s="32">
        <v>1075.6989247311828</v>
      </c>
      <c r="G57" s="32">
        <v>1068.8108108108108</v>
      </c>
      <c r="H57" s="32">
        <v>966.05633802816908</v>
      </c>
      <c r="I57" s="32">
        <v>869.4604316546762</v>
      </c>
      <c r="J57" s="32">
        <v>808.09018567639248</v>
      </c>
      <c r="K57" s="32">
        <v>784.6481876332623</v>
      </c>
      <c r="L57" s="32">
        <v>783.46855983772821</v>
      </c>
      <c r="M57" s="32">
        <v>781.30260521042078</v>
      </c>
      <c r="N57" s="32">
        <v>801.07784431137713</v>
      </c>
      <c r="O57" s="32">
        <v>801.13360323886639</v>
      </c>
      <c r="P57" s="32">
        <v>802.59414225941418</v>
      </c>
      <c r="Q57" s="32">
        <v>802.15320910973082</v>
      </c>
      <c r="R57" s="32">
        <v>804.58917835671343</v>
      </c>
      <c r="S57" s="32">
        <v>798.75502008032117</v>
      </c>
      <c r="T57" s="32">
        <v>822.21967963386737</v>
      </c>
      <c r="U57" s="32">
        <v>819.21717171717182</v>
      </c>
      <c r="V57" s="32">
        <v>786.87165775401081</v>
      </c>
      <c r="W57" s="32">
        <v>788.24207492795381</v>
      </c>
      <c r="X57" s="32">
        <v>797.87878787878799</v>
      </c>
      <c r="Y57" s="33">
        <v>847.75577557755776</v>
      </c>
    </row>
    <row r="58" spans="1:25" ht="15" customHeight="1" outlineLevel="1" thickBot="1" x14ac:dyDescent="0.25">
      <c r="A58" s="2" t="s">
        <v>32</v>
      </c>
      <c r="B58" s="31">
        <v>283.58</v>
      </c>
      <c r="C58" s="32">
        <v>283.58</v>
      </c>
      <c r="D58" s="32">
        <v>283.58</v>
      </c>
      <c r="E58" s="32">
        <v>283.58</v>
      </c>
      <c r="F58" s="32">
        <v>283.58</v>
      </c>
      <c r="G58" s="32">
        <v>283.58</v>
      </c>
      <c r="H58" s="32">
        <v>283.58</v>
      </c>
      <c r="I58" s="32">
        <v>283.58</v>
      </c>
      <c r="J58" s="32">
        <v>283.58</v>
      </c>
      <c r="K58" s="32">
        <v>283.58</v>
      </c>
      <c r="L58" s="32">
        <v>283.58</v>
      </c>
      <c r="M58" s="32">
        <v>283.58</v>
      </c>
      <c r="N58" s="32">
        <v>283.58</v>
      </c>
      <c r="O58" s="32">
        <v>283.58</v>
      </c>
      <c r="P58" s="32">
        <v>283.58</v>
      </c>
      <c r="Q58" s="32">
        <v>283.58</v>
      </c>
      <c r="R58" s="32">
        <v>283.58</v>
      </c>
      <c r="S58" s="32">
        <v>283.58</v>
      </c>
      <c r="T58" s="32">
        <v>283.58</v>
      </c>
      <c r="U58" s="32">
        <v>283.58</v>
      </c>
      <c r="V58" s="32">
        <v>283.58</v>
      </c>
      <c r="W58" s="32">
        <v>283.58</v>
      </c>
      <c r="X58" s="32">
        <v>283.58</v>
      </c>
      <c r="Y58" s="33">
        <v>283.58</v>
      </c>
    </row>
    <row r="59" spans="1:25" ht="15" customHeight="1" outlineLevel="1" thickBot="1" x14ac:dyDescent="0.25">
      <c r="A59" s="2" t="s">
        <v>58</v>
      </c>
      <c r="B59" s="31">
        <v>37.799999999999997</v>
      </c>
      <c r="C59" s="32">
        <v>37.799999999999997</v>
      </c>
      <c r="D59" s="32">
        <v>37.799999999999997</v>
      </c>
      <c r="E59" s="32">
        <v>37.799999999999997</v>
      </c>
      <c r="F59" s="32">
        <v>37.799999999999997</v>
      </c>
      <c r="G59" s="32">
        <v>37.799999999999997</v>
      </c>
      <c r="H59" s="32">
        <v>37.799999999999997</v>
      </c>
      <c r="I59" s="32">
        <v>37.799999999999997</v>
      </c>
      <c r="J59" s="32">
        <v>37.799999999999997</v>
      </c>
      <c r="K59" s="32">
        <v>37.799999999999997</v>
      </c>
      <c r="L59" s="32">
        <v>37.799999999999997</v>
      </c>
      <c r="M59" s="32">
        <v>37.799999999999997</v>
      </c>
      <c r="N59" s="32">
        <v>37.799999999999997</v>
      </c>
      <c r="O59" s="32">
        <v>37.799999999999997</v>
      </c>
      <c r="P59" s="32">
        <v>37.799999999999997</v>
      </c>
      <c r="Q59" s="32">
        <v>37.799999999999997</v>
      </c>
      <c r="R59" s="32">
        <v>37.799999999999997</v>
      </c>
      <c r="S59" s="32">
        <v>37.799999999999997</v>
      </c>
      <c r="T59" s="32">
        <v>37.799999999999997</v>
      </c>
      <c r="U59" s="32">
        <v>37.799999999999997</v>
      </c>
      <c r="V59" s="32">
        <v>37.799999999999997</v>
      </c>
      <c r="W59" s="32">
        <v>37.799999999999997</v>
      </c>
      <c r="X59" s="32">
        <v>37.799999999999997</v>
      </c>
      <c r="Y59" s="33">
        <v>37.799999999999997</v>
      </c>
    </row>
    <row r="60" spans="1:25" ht="15" customHeight="1" outlineLevel="1" thickBot="1" x14ac:dyDescent="0.25">
      <c r="A60" s="2" t="s">
        <v>35</v>
      </c>
      <c r="B60" s="31">
        <v>2.9729621000000002</v>
      </c>
      <c r="C60" s="32">
        <v>2.9729621000000002</v>
      </c>
      <c r="D60" s="32">
        <v>2.9729621000000002</v>
      </c>
      <c r="E60" s="32">
        <v>2.9729621000000002</v>
      </c>
      <c r="F60" s="32">
        <v>2.9729621000000002</v>
      </c>
      <c r="G60" s="32">
        <v>2.9729621000000002</v>
      </c>
      <c r="H60" s="32">
        <v>2.9729621000000002</v>
      </c>
      <c r="I60" s="32">
        <v>2.9729621000000002</v>
      </c>
      <c r="J60" s="32">
        <v>2.9729621000000002</v>
      </c>
      <c r="K60" s="32">
        <v>2.9729621000000002</v>
      </c>
      <c r="L60" s="32">
        <v>2.9729621000000002</v>
      </c>
      <c r="M60" s="32">
        <v>2.9729621000000002</v>
      </c>
      <c r="N60" s="32">
        <v>2.9729621000000002</v>
      </c>
      <c r="O60" s="32">
        <v>2.9729621000000002</v>
      </c>
      <c r="P60" s="32">
        <v>2.9729621000000002</v>
      </c>
      <c r="Q60" s="32">
        <v>2.9729621000000002</v>
      </c>
      <c r="R60" s="32">
        <v>2.9729621000000002</v>
      </c>
      <c r="S60" s="32">
        <v>2.9729621000000002</v>
      </c>
      <c r="T60" s="32">
        <v>2.9729621000000002</v>
      </c>
      <c r="U60" s="32">
        <v>2.9729621000000002</v>
      </c>
      <c r="V60" s="32">
        <v>2.9729621000000002</v>
      </c>
      <c r="W60" s="32">
        <v>2.9729621000000002</v>
      </c>
      <c r="X60" s="32">
        <v>2.9729621000000002</v>
      </c>
      <c r="Y60" s="33">
        <v>2.9729621000000002</v>
      </c>
    </row>
    <row r="61" spans="1:25" ht="20.25" customHeight="1" thickBot="1" x14ac:dyDescent="0.25">
      <c r="A61" s="10">
        <v>10</v>
      </c>
      <c r="B61" s="28">
        <f t="shared" ref="B61:Y61" si="9">B62+B63+B64+B65</f>
        <v>1270.9721791818504</v>
      </c>
      <c r="C61" s="29">
        <f t="shared" si="9"/>
        <v>1301.1426299966788</v>
      </c>
      <c r="D61" s="29">
        <f t="shared" si="9"/>
        <v>1305.1794083809916</v>
      </c>
      <c r="E61" s="29">
        <f t="shared" si="9"/>
        <v>1306.0802348272725</v>
      </c>
      <c r="F61" s="29">
        <f t="shared" si="9"/>
        <v>1306.8645900069766</v>
      </c>
      <c r="G61" s="29">
        <f t="shared" si="9"/>
        <v>1306.5404620999998</v>
      </c>
      <c r="H61" s="29">
        <f t="shared" si="9"/>
        <v>1288.5529620999998</v>
      </c>
      <c r="I61" s="29">
        <f t="shared" si="9"/>
        <v>1199.9492923752291</v>
      </c>
      <c r="J61" s="29">
        <f t="shared" si="9"/>
        <v>1125.9123680405939</v>
      </c>
      <c r="K61" s="29">
        <f t="shared" si="9"/>
        <v>1116.6751378322174</v>
      </c>
      <c r="L61" s="29">
        <f t="shared" si="9"/>
        <v>1117.6214445902722</v>
      </c>
      <c r="M61" s="29">
        <f t="shared" si="9"/>
        <v>1110.5956235481406</v>
      </c>
      <c r="N61" s="29">
        <f t="shared" si="9"/>
        <v>1114.4729620999999</v>
      </c>
      <c r="O61" s="29">
        <f t="shared" si="9"/>
        <v>1123.8864306598375</v>
      </c>
      <c r="P61" s="29">
        <f t="shared" si="9"/>
        <v>1133.2970614788819</v>
      </c>
      <c r="Q61" s="29">
        <f t="shared" si="9"/>
        <v>1146.3488887802444</v>
      </c>
      <c r="R61" s="29">
        <f t="shared" si="9"/>
        <v>1145.2118578055213</v>
      </c>
      <c r="S61" s="29">
        <f t="shared" si="9"/>
        <v>1120.1229426068226</v>
      </c>
      <c r="T61" s="29">
        <f t="shared" si="9"/>
        <v>1113.2946467652266</v>
      </c>
      <c r="U61" s="29">
        <f t="shared" si="9"/>
        <v>1114.1012458528603</v>
      </c>
      <c r="V61" s="29">
        <f t="shared" si="9"/>
        <v>1110.2608904887468</v>
      </c>
      <c r="W61" s="29">
        <f t="shared" si="9"/>
        <v>1109.5196287666665</v>
      </c>
      <c r="X61" s="29">
        <f t="shared" si="9"/>
        <v>1132.6764915117644</v>
      </c>
      <c r="Y61" s="30">
        <f t="shared" si="9"/>
        <v>1240.2665833624583</v>
      </c>
    </row>
    <row r="62" spans="1:25" ht="51.75" customHeight="1" outlineLevel="1" thickBot="1" x14ac:dyDescent="0.25">
      <c r="A62" s="2" t="s">
        <v>42</v>
      </c>
      <c r="B62" s="31">
        <v>946.61921708185048</v>
      </c>
      <c r="C62" s="32">
        <v>976.78966789667891</v>
      </c>
      <c r="D62" s="32">
        <v>980.82644628099183</v>
      </c>
      <c r="E62" s="32">
        <v>981.72727272727263</v>
      </c>
      <c r="F62" s="32">
        <v>982.51162790697674</v>
      </c>
      <c r="G62" s="32">
        <v>982.1875</v>
      </c>
      <c r="H62" s="32">
        <v>964.2</v>
      </c>
      <c r="I62" s="32">
        <v>875.59633027522932</v>
      </c>
      <c r="J62" s="32">
        <v>801.55940594059405</v>
      </c>
      <c r="K62" s="32">
        <v>792.3221757322176</v>
      </c>
      <c r="L62" s="32">
        <v>793.26848249027239</v>
      </c>
      <c r="M62" s="32">
        <v>786.24266144814078</v>
      </c>
      <c r="N62" s="32">
        <v>790.12</v>
      </c>
      <c r="O62" s="32">
        <v>799.53346855983773</v>
      </c>
      <c r="P62" s="32">
        <v>808.94409937888202</v>
      </c>
      <c r="Q62" s="32">
        <v>821.99592668024445</v>
      </c>
      <c r="R62" s="32">
        <v>820.85889570552138</v>
      </c>
      <c r="S62" s="32">
        <v>795.76998050682266</v>
      </c>
      <c r="T62" s="32">
        <v>788.94168466522672</v>
      </c>
      <c r="U62" s="32">
        <v>789.7482837528604</v>
      </c>
      <c r="V62" s="32">
        <v>785.90792838874688</v>
      </c>
      <c r="W62" s="32">
        <v>785.16666666666674</v>
      </c>
      <c r="X62" s="32">
        <v>808.32352941176464</v>
      </c>
      <c r="Y62" s="33">
        <v>915.91362126245849</v>
      </c>
    </row>
    <row r="63" spans="1:25" ht="15" customHeight="1" outlineLevel="1" thickBot="1" x14ac:dyDescent="0.25">
      <c r="A63" s="2" t="s">
        <v>32</v>
      </c>
      <c r="B63" s="31">
        <v>283.58</v>
      </c>
      <c r="C63" s="32">
        <v>283.58</v>
      </c>
      <c r="D63" s="32">
        <v>283.58</v>
      </c>
      <c r="E63" s="32">
        <v>283.58</v>
      </c>
      <c r="F63" s="32">
        <v>283.58</v>
      </c>
      <c r="G63" s="32">
        <v>283.58</v>
      </c>
      <c r="H63" s="32">
        <v>283.58</v>
      </c>
      <c r="I63" s="32">
        <v>283.58</v>
      </c>
      <c r="J63" s="32">
        <v>283.58</v>
      </c>
      <c r="K63" s="32">
        <v>283.58</v>
      </c>
      <c r="L63" s="32">
        <v>283.58</v>
      </c>
      <c r="M63" s="32">
        <v>283.58</v>
      </c>
      <c r="N63" s="32">
        <v>283.58</v>
      </c>
      <c r="O63" s="32">
        <v>283.58</v>
      </c>
      <c r="P63" s="32">
        <v>283.58</v>
      </c>
      <c r="Q63" s="32">
        <v>283.58</v>
      </c>
      <c r="R63" s="32">
        <v>283.58</v>
      </c>
      <c r="S63" s="32">
        <v>283.58</v>
      </c>
      <c r="T63" s="32">
        <v>283.58</v>
      </c>
      <c r="U63" s="32">
        <v>283.58</v>
      </c>
      <c r="V63" s="32">
        <v>283.58</v>
      </c>
      <c r="W63" s="32">
        <v>283.58</v>
      </c>
      <c r="X63" s="32">
        <v>283.58</v>
      </c>
      <c r="Y63" s="33">
        <v>283.58</v>
      </c>
    </row>
    <row r="64" spans="1:25" ht="15" customHeight="1" outlineLevel="1" thickBot="1" x14ac:dyDescent="0.25">
      <c r="A64" s="2" t="s">
        <v>58</v>
      </c>
      <c r="B64" s="31">
        <v>37.799999999999997</v>
      </c>
      <c r="C64" s="32">
        <v>37.799999999999997</v>
      </c>
      <c r="D64" s="32">
        <v>37.799999999999997</v>
      </c>
      <c r="E64" s="32">
        <v>37.799999999999997</v>
      </c>
      <c r="F64" s="32">
        <v>37.799999999999997</v>
      </c>
      <c r="G64" s="32">
        <v>37.799999999999997</v>
      </c>
      <c r="H64" s="32">
        <v>37.799999999999997</v>
      </c>
      <c r="I64" s="32">
        <v>37.799999999999997</v>
      </c>
      <c r="J64" s="32">
        <v>37.799999999999997</v>
      </c>
      <c r="K64" s="32">
        <v>37.799999999999997</v>
      </c>
      <c r="L64" s="32">
        <v>37.799999999999997</v>
      </c>
      <c r="M64" s="32">
        <v>37.799999999999997</v>
      </c>
      <c r="N64" s="32">
        <v>37.799999999999997</v>
      </c>
      <c r="O64" s="32">
        <v>37.799999999999997</v>
      </c>
      <c r="P64" s="32">
        <v>37.799999999999997</v>
      </c>
      <c r="Q64" s="32">
        <v>37.799999999999997</v>
      </c>
      <c r="R64" s="32">
        <v>37.799999999999997</v>
      </c>
      <c r="S64" s="32">
        <v>37.799999999999997</v>
      </c>
      <c r="T64" s="32">
        <v>37.799999999999997</v>
      </c>
      <c r="U64" s="32">
        <v>37.799999999999997</v>
      </c>
      <c r="V64" s="32">
        <v>37.799999999999997</v>
      </c>
      <c r="W64" s="32">
        <v>37.799999999999997</v>
      </c>
      <c r="X64" s="32">
        <v>37.799999999999997</v>
      </c>
      <c r="Y64" s="33">
        <v>37.799999999999997</v>
      </c>
    </row>
    <row r="65" spans="1:25" ht="15" customHeight="1" outlineLevel="1" thickBot="1" x14ac:dyDescent="0.25">
      <c r="A65" s="2" t="s">
        <v>35</v>
      </c>
      <c r="B65" s="31">
        <v>2.9729621000000002</v>
      </c>
      <c r="C65" s="32">
        <v>2.9729621000000002</v>
      </c>
      <c r="D65" s="32">
        <v>2.9729621000000002</v>
      </c>
      <c r="E65" s="32">
        <v>2.9729621000000002</v>
      </c>
      <c r="F65" s="32">
        <v>2.9729621000000002</v>
      </c>
      <c r="G65" s="32">
        <v>2.9729621000000002</v>
      </c>
      <c r="H65" s="32">
        <v>2.9729621000000002</v>
      </c>
      <c r="I65" s="32">
        <v>2.9729621000000002</v>
      </c>
      <c r="J65" s="32">
        <v>2.9729621000000002</v>
      </c>
      <c r="K65" s="32">
        <v>2.9729621000000002</v>
      </c>
      <c r="L65" s="32">
        <v>2.9729621000000002</v>
      </c>
      <c r="M65" s="32">
        <v>2.9729621000000002</v>
      </c>
      <c r="N65" s="32">
        <v>2.9729621000000002</v>
      </c>
      <c r="O65" s="32">
        <v>2.9729621000000002</v>
      </c>
      <c r="P65" s="32">
        <v>2.9729621000000002</v>
      </c>
      <c r="Q65" s="32">
        <v>2.9729621000000002</v>
      </c>
      <c r="R65" s="32">
        <v>2.9729621000000002</v>
      </c>
      <c r="S65" s="32">
        <v>2.9729621000000002</v>
      </c>
      <c r="T65" s="32">
        <v>2.9729621000000002</v>
      </c>
      <c r="U65" s="32">
        <v>2.9729621000000002</v>
      </c>
      <c r="V65" s="32">
        <v>2.9729621000000002</v>
      </c>
      <c r="W65" s="32">
        <v>2.9729621000000002</v>
      </c>
      <c r="X65" s="32">
        <v>2.9729621000000002</v>
      </c>
      <c r="Y65" s="33">
        <v>2.9729621000000002</v>
      </c>
    </row>
    <row r="66" spans="1:25" ht="20.25" customHeight="1" thickBot="1" x14ac:dyDescent="0.25">
      <c r="A66" s="10">
        <v>11</v>
      </c>
      <c r="B66" s="28">
        <f t="shared" ref="B66:Y66" si="10">B67+B68+B69+B70</f>
        <v>1276.0920925347823</v>
      </c>
      <c r="C66" s="29">
        <f t="shared" si="10"/>
        <v>1345.9601049571427</v>
      </c>
      <c r="D66" s="29">
        <f t="shared" si="10"/>
        <v>1340.0811174398057</v>
      </c>
      <c r="E66" s="29">
        <f t="shared" si="10"/>
        <v>1321.1645563028983</v>
      </c>
      <c r="F66" s="29">
        <f t="shared" si="10"/>
        <v>1322.2170397699028</v>
      </c>
      <c r="G66" s="29">
        <f t="shared" si="10"/>
        <v>1326.8772339446602</v>
      </c>
      <c r="H66" s="29">
        <f t="shared" si="10"/>
        <v>1283.0810322754385</v>
      </c>
      <c r="I66" s="29">
        <f t="shared" si="10"/>
        <v>1242.1109692174375</v>
      </c>
      <c r="J66" s="29">
        <f t="shared" si="10"/>
        <v>1153.3147107338796</v>
      </c>
      <c r="K66" s="29">
        <f t="shared" si="10"/>
        <v>1172.3814173845526</v>
      </c>
      <c r="L66" s="29">
        <f t="shared" si="10"/>
        <v>1210.6126520224805</v>
      </c>
      <c r="M66" s="29">
        <f t="shared" si="10"/>
        <v>1205.354926736542</v>
      </c>
      <c r="N66" s="29">
        <f t="shared" si="10"/>
        <v>1190.9012855714002</v>
      </c>
      <c r="O66" s="29">
        <f t="shared" si="10"/>
        <v>1184.8368330677417</v>
      </c>
      <c r="P66" s="29">
        <f t="shared" si="10"/>
        <v>1179.0865686573768</v>
      </c>
      <c r="Q66" s="29">
        <f t="shared" si="10"/>
        <v>1173.15377510813</v>
      </c>
      <c r="R66" s="29">
        <f t="shared" si="10"/>
        <v>1175.0616235173227</v>
      </c>
      <c r="S66" s="29">
        <f t="shared" si="10"/>
        <v>1159.2537557507935</v>
      </c>
      <c r="T66" s="29">
        <f t="shared" si="10"/>
        <v>1092.7694480002167</v>
      </c>
      <c r="U66" s="29">
        <f t="shared" si="10"/>
        <v>1092.3288657144576</v>
      </c>
      <c r="V66" s="29">
        <f t="shared" si="10"/>
        <v>1092.9467120999998</v>
      </c>
      <c r="W66" s="29">
        <f t="shared" si="10"/>
        <v>1108.2450075545453</v>
      </c>
      <c r="X66" s="29">
        <f t="shared" si="10"/>
        <v>1135.5469919507461</v>
      </c>
      <c r="Y66" s="30">
        <f t="shared" si="10"/>
        <v>1201.6104871836119</v>
      </c>
    </row>
    <row r="67" spans="1:25" ht="51.75" customHeight="1" outlineLevel="1" thickBot="1" x14ac:dyDescent="0.25">
      <c r="A67" s="2" t="s">
        <v>42</v>
      </c>
      <c r="B67" s="31">
        <v>951.73913043478251</v>
      </c>
      <c r="C67" s="32">
        <v>1021.6071428571429</v>
      </c>
      <c r="D67" s="32">
        <v>1015.7281553398059</v>
      </c>
      <c r="E67" s="32">
        <v>996.8115942028985</v>
      </c>
      <c r="F67" s="32">
        <v>997.86407766990294</v>
      </c>
      <c r="G67" s="32">
        <v>1002.5242718446603</v>
      </c>
      <c r="H67" s="32">
        <v>958.72807017543857</v>
      </c>
      <c r="I67" s="32">
        <v>917.75800711743773</v>
      </c>
      <c r="J67" s="32">
        <v>828.96174863387978</v>
      </c>
      <c r="K67" s="32">
        <v>848.02845528455282</v>
      </c>
      <c r="L67" s="32">
        <v>886.25968992248056</v>
      </c>
      <c r="M67" s="32">
        <v>881.0019646365422</v>
      </c>
      <c r="N67" s="32">
        <v>866.54832347140029</v>
      </c>
      <c r="O67" s="32">
        <v>860.48387096774195</v>
      </c>
      <c r="P67" s="32">
        <v>854.73360655737702</v>
      </c>
      <c r="Q67" s="32">
        <v>848.80081300813015</v>
      </c>
      <c r="R67" s="32">
        <v>850.7086614173229</v>
      </c>
      <c r="S67" s="32">
        <v>834.90079365079373</v>
      </c>
      <c r="T67" s="32">
        <v>768.41648590021691</v>
      </c>
      <c r="U67" s="32">
        <v>767.97590361445782</v>
      </c>
      <c r="V67" s="32">
        <v>768.59375</v>
      </c>
      <c r="W67" s="32">
        <v>783.8920454545455</v>
      </c>
      <c r="X67" s="32">
        <v>811.19402985074635</v>
      </c>
      <c r="Y67" s="33">
        <v>877.25752508361211</v>
      </c>
    </row>
    <row r="68" spans="1:25" ht="15" customHeight="1" outlineLevel="1" thickBot="1" x14ac:dyDescent="0.25">
      <c r="A68" s="2" t="s">
        <v>32</v>
      </c>
      <c r="B68" s="31">
        <v>283.58</v>
      </c>
      <c r="C68" s="32">
        <v>283.58</v>
      </c>
      <c r="D68" s="32">
        <v>283.58</v>
      </c>
      <c r="E68" s="32">
        <v>283.58</v>
      </c>
      <c r="F68" s="32">
        <v>283.58</v>
      </c>
      <c r="G68" s="32">
        <v>283.58</v>
      </c>
      <c r="H68" s="32">
        <v>283.58</v>
      </c>
      <c r="I68" s="32">
        <v>283.58</v>
      </c>
      <c r="J68" s="32">
        <v>283.58</v>
      </c>
      <c r="K68" s="32">
        <v>283.58</v>
      </c>
      <c r="L68" s="32">
        <v>283.58</v>
      </c>
      <c r="M68" s="32">
        <v>283.58</v>
      </c>
      <c r="N68" s="32">
        <v>283.58</v>
      </c>
      <c r="O68" s="32">
        <v>283.58</v>
      </c>
      <c r="P68" s="32">
        <v>283.58</v>
      </c>
      <c r="Q68" s="32">
        <v>283.58</v>
      </c>
      <c r="R68" s="32">
        <v>283.58</v>
      </c>
      <c r="S68" s="32">
        <v>283.58</v>
      </c>
      <c r="T68" s="32">
        <v>283.58</v>
      </c>
      <c r="U68" s="32">
        <v>283.58</v>
      </c>
      <c r="V68" s="32">
        <v>283.58</v>
      </c>
      <c r="W68" s="32">
        <v>283.58</v>
      </c>
      <c r="X68" s="32">
        <v>283.58</v>
      </c>
      <c r="Y68" s="33">
        <v>283.58</v>
      </c>
    </row>
    <row r="69" spans="1:25" ht="15" customHeight="1" outlineLevel="1" thickBot="1" x14ac:dyDescent="0.25">
      <c r="A69" s="2" t="s">
        <v>58</v>
      </c>
      <c r="B69" s="31">
        <v>37.799999999999997</v>
      </c>
      <c r="C69" s="32">
        <v>37.799999999999997</v>
      </c>
      <c r="D69" s="32">
        <v>37.799999999999997</v>
      </c>
      <c r="E69" s="32">
        <v>37.799999999999997</v>
      </c>
      <c r="F69" s="32">
        <v>37.799999999999997</v>
      </c>
      <c r="G69" s="32">
        <v>37.799999999999997</v>
      </c>
      <c r="H69" s="32">
        <v>37.799999999999997</v>
      </c>
      <c r="I69" s="32">
        <v>37.799999999999997</v>
      </c>
      <c r="J69" s="32">
        <v>37.799999999999997</v>
      </c>
      <c r="K69" s="32">
        <v>37.799999999999997</v>
      </c>
      <c r="L69" s="32">
        <v>37.799999999999997</v>
      </c>
      <c r="M69" s="32">
        <v>37.799999999999997</v>
      </c>
      <c r="N69" s="32">
        <v>37.799999999999997</v>
      </c>
      <c r="O69" s="32">
        <v>37.799999999999997</v>
      </c>
      <c r="P69" s="32">
        <v>37.799999999999997</v>
      </c>
      <c r="Q69" s="32">
        <v>37.799999999999997</v>
      </c>
      <c r="R69" s="32">
        <v>37.799999999999997</v>
      </c>
      <c r="S69" s="32">
        <v>37.799999999999997</v>
      </c>
      <c r="T69" s="32">
        <v>37.799999999999997</v>
      </c>
      <c r="U69" s="32">
        <v>37.799999999999997</v>
      </c>
      <c r="V69" s="32">
        <v>37.799999999999997</v>
      </c>
      <c r="W69" s="32">
        <v>37.799999999999997</v>
      </c>
      <c r="X69" s="32">
        <v>37.799999999999997</v>
      </c>
      <c r="Y69" s="33">
        <v>37.799999999999997</v>
      </c>
    </row>
    <row r="70" spans="1:25" ht="15" customHeight="1" outlineLevel="1" thickBot="1" x14ac:dyDescent="0.25">
      <c r="A70" s="2" t="s">
        <v>35</v>
      </c>
      <c r="B70" s="31">
        <v>2.9729621000000002</v>
      </c>
      <c r="C70" s="32">
        <v>2.9729621000000002</v>
      </c>
      <c r="D70" s="32">
        <v>2.9729621000000002</v>
      </c>
      <c r="E70" s="32">
        <v>2.9729621000000002</v>
      </c>
      <c r="F70" s="32">
        <v>2.9729621000000002</v>
      </c>
      <c r="G70" s="32">
        <v>2.9729621000000002</v>
      </c>
      <c r="H70" s="32">
        <v>2.9729621000000002</v>
      </c>
      <c r="I70" s="32">
        <v>2.9729621000000002</v>
      </c>
      <c r="J70" s="32">
        <v>2.9729621000000002</v>
      </c>
      <c r="K70" s="32">
        <v>2.9729621000000002</v>
      </c>
      <c r="L70" s="32">
        <v>2.9729621000000002</v>
      </c>
      <c r="M70" s="32">
        <v>2.9729621000000002</v>
      </c>
      <c r="N70" s="32">
        <v>2.9729621000000002</v>
      </c>
      <c r="O70" s="32">
        <v>2.9729621000000002</v>
      </c>
      <c r="P70" s="32">
        <v>2.9729621000000002</v>
      </c>
      <c r="Q70" s="32">
        <v>2.9729621000000002</v>
      </c>
      <c r="R70" s="32">
        <v>2.9729621000000002</v>
      </c>
      <c r="S70" s="32">
        <v>2.9729621000000002</v>
      </c>
      <c r="T70" s="32">
        <v>2.9729621000000002</v>
      </c>
      <c r="U70" s="32">
        <v>2.9729621000000002</v>
      </c>
      <c r="V70" s="32">
        <v>2.9729621000000002</v>
      </c>
      <c r="W70" s="32">
        <v>2.9729621000000002</v>
      </c>
      <c r="X70" s="32">
        <v>2.9729621000000002</v>
      </c>
      <c r="Y70" s="33">
        <v>2.9729621000000002</v>
      </c>
    </row>
    <row r="71" spans="1:25" ht="20.25" customHeight="1" thickBot="1" x14ac:dyDescent="0.25">
      <c r="A71" s="10">
        <v>12</v>
      </c>
      <c r="B71" s="28">
        <f t="shared" ref="B71:Y71" si="11">B72+B73+B74+B75</f>
        <v>1226.5792394722625</v>
      </c>
      <c r="C71" s="29">
        <f t="shared" si="11"/>
        <v>1228.006808253846</v>
      </c>
      <c r="D71" s="29">
        <f t="shared" si="11"/>
        <v>1240.5035897150626</v>
      </c>
      <c r="E71" s="29">
        <f t="shared" si="11"/>
        <v>1309.4681694732717</v>
      </c>
      <c r="F71" s="29">
        <f t="shared" si="11"/>
        <v>1307.997821913084</v>
      </c>
      <c r="G71" s="29">
        <f t="shared" si="11"/>
        <v>1348.638676385714</v>
      </c>
      <c r="H71" s="29">
        <f t="shared" si="11"/>
        <v>1244.0355017825395</v>
      </c>
      <c r="I71" s="29">
        <f t="shared" si="11"/>
        <v>1204.8792778894735</v>
      </c>
      <c r="J71" s="29">
        <f t="shared" si="11"/>
        <v>1138.7216489686868</v>
      </c>
      <c r="K71" s="29">
        <f t="shared" si="11"/>
        <v>1139.9290937872427</v>
      </c>
      <c r="L71" s="29">
        <f t="shared" si="11"/>
        <v>1171.4252054460076</v>
      </c>
      <c r="M71" s="29">
        <f t="shared" si="11"/>
        <v>1195.5729251314231</v>
      </c>
      <c r="N71" s="29">
        <f t="shared" si="11"/>
        <v>1182.5599861295748</v>
      </c>
      <c r="O71" s="29">
        <f t="shared" si="11"/>
        <v>1186.4061940391634</v>
      </c>
      <c r="P71" s="29">
        <f t="shared" si="11"/>
        <v>1186.5966758330753</v>
      </c>
      <c r="Q71" s="29">
        <f t="shared" si="11"/>
        <v>1182.7850844709367</v>
      </c>
      <c r="R71" s="29">
        <f t="shared" si="11"/>
        <v>1173.1642828547169</v>
      </c>
      <c r="S71" s="29">
        <f t="shared" si="11"/>
        <v>1199.8435281377356</v>
      </c>
      <c r="T71" s="29">
        <f t="shared" si="11"/>
        <v>1186.1634884157893</v>
      </c>
      <c r="U71" s="29">
        <f t="shared" si="11"/>
        <v>1168.7178581739029</v>
      </c>
      <c r="V71" s="29">
        <f t="shared" si="11"/>
        <v>1155.1466128936506</v>
      </c>
      <c r="W71" s="29">
        <f t="shared" si="11"/>
        <v>1161.936295433333</v>
      </c>
      <c r="X71" s="29">
        <f t="shared" si="11"/>
        <v>1095.2620530090908</v>
      </c>
      <c r="Y71" s="30">
        <f t="shared" si="11"/>
        <v>1158.9270945921135</v>
      </c>
    </row>
    <row r="72" spans="1:25" ht="51.75" customHeight="1" outlineLevel="1" thickBot="1" x14ac:dyDescent="0.25">
      <c r="A72" s="2" t="s">
        <v>42</v>
      </c>
      <c r="B72" s="31">
        <v>902.22627737226276</v>
      </c>
      <c r="C72" s="32">
        <v>903.65384615384619</v>
      </c>
      <c r="D72" s="32">
        <v>916.15062761506283</v>
      </c>
      <c r="E72" s="32">
        <v>985.11520737327191</v>
      </c>
      <c r="F72" s="32">
        <v>983.64485981308417</v>
      </c>
      <c r="G72" s="32">
        <v>1024.2857142857142</v>
      </c>
      <c r="H72" s="32">
        <v>919.68253968253964</v>
      </c>
      <c r="I72" s="32">
        <v>880.52631578947376</v>
      </c>
      <c r="J72" s="32">
        <v>814.36868686868695</v>
      </c>
      <c r="K72" s="32">
        <v>815.57613168724288</v>
      </c>
      <c r="L72" s="32">
        <v>847.07224334600767</v>
      </c>
      <c r="M72" s="32">
        <v>871.21996303142328</v>
      </c>
      <c r="N72" s="32">
        <v>858.207024029575</v>
      </c>
      <c r="O72" s="32">
        <v>862.05323193916354</v>
      </c>
      <c r="P72" s="32">
        <v>862.24371373307542</v>
      </c>
      <c r="Q72" s="32">
        <v>858.4321223709369</v>
      </c>
      <c r="R72" s="32">
        <v>848.81132075471703</v>
      </c>
      <c r="S72" s="32">
        <v>875.49056603773579</v>
      </c>
      <c r="T72" s="32">
        <v>861.8105263157895</v>
      </c>
      <c r="U72" s="32">
        <v>844.36489607390308</v>
      </c>
      <c r="V72" s="32">
        <v>830.79365079365084</v>
      </c>
      <c r="W72" s="32">
        <v>837.58333333333326</v>
      </c>
      <c r="X72" s="32">
        <v>770.90909090909088</v>
      </c>
      <c r="Y72" s="33">
        <v>834.57413249211356</v>
      </c>
    </row>
    <row r="73" spans="1:25" ht="15" customHeight="1" outlineLevel="1" thickBot="1" x14ac:dyDescent="0.25">
      <c r="A73" s="2" t="s">
        <v>32</v>
      </c>
      <c r="B73" s="31">
        <v>283.58</v>
      </c>
      <c r="C73" s="32">
        <v>283.58</v>
      </c>
      <c r="D73" s="32">
        <v>283.58</v>
      </c>
      <c r="E73" s="32">
        <v>283.58</v>
      </c>
      <c r="F73" s="32">
        <v>283.58</v>
      </c>
      <c r="G73" s="32">
        <v>283.58</v>
      </c>
      <c r="H73" s="32">
        <v>283.58</v>
      </c>
      <c r="I73" s="32">
        <v>283.58</v>
      </c>
      <c r="J73" s="32">
        <v>283.58</v>
      </c>
      <c r="K73" s="32">
        <v>283.58</v>
      </c>
      <c r="L73" s="32">
        <v>283.58</v>
      </c>
      <c r="M73" s="32">
        <v>283.58</v>
      </c>
      <c r="N73" s="32">
        <v>283.58</v>
      </c>
      <c r="O73" s="32">
        <v>283.58</v>
      </c>
      <c r="P73" s="32">
        <v>283.58</v>
      </c>
      <c r="Q73" s="32">
        <v>283.58</v>
      </c>
      <c r="R73" s="32">
        <v>283.58</v>
      </c>
      <c r="S73" s="32">
        <v>283.58</v>
      </c>
      <c r="T73" s="32">
        <v>283.58</v>
      </c>
      <c r="U73" s="32">
        <v>283.58</v>
      </c>
      <c r="V73" s="32">
        <v>283.58</v>
      </c>
      <c r="W73" s="32">
        <v>283.58</v>
      </c>
      <c r="X73" s="32">
        <v>283.58</v>
      </c>
      <c r="Y73" s="33">
        <v>283.58</v>
      </c>
    </row>
    <row r="74" spans="1:25" ht="15" customHeight="1" outlineLevel="1" thickBot="1" x14ac:dyDescent="0.25">
      <c r="A74" s="2" t="s">
        <v>58</v>
      </c>
      <c r="B74" s="31">
        <v>37.799999999999997</v>
      </c>
      <c r="C74" s="32">
        <v>37.799999999999997</v>
      </c>
      <c r="D74" s="32">
        <v>37.799999999999997</v>
      </c>
      <c r="E74" s="32">
        <v>37.799999999999997</v>
      </c>
      <c r="F74" s="32">
        <v>37.799999999999997</v>
      </c>
      <c r="G74" s="32">
        <v>37.799999999999997</v>
      </c>
      <c r="H74" s="32">
        <v>37.799999999999997</v>
      </c>
      <c r="I74" s="32">
        <v>37.799999999999997</v>
      </c>
      <c r="J74" s="32">
        <v>37.799999999999997</v>
      </c>
      <c r="K74" s="32">
        <v>37.799999999999997</v>
      </c>
      <c r="L74" s="32">
        <v>37.799999999999997</v>
      </c>
      <c r="M74" s="32">
        <v>37.799999999999997</v>
      </c>
      <c r="N74" s="32">
        <v>37.799999999999997</v>
      </c>
      <c r="O74" s="32">
        <v>37.799999999999997</v>
      </c>
      <c r="P74" s="32">
        <v>37.799999999999997</v>
      </c>
      <c r="Q74" s="32">
        <v>37.799999999999997</v>
      </c>
      <c r="R74" s="32">
        <v>37.799999999999997</v>
      </c>
      <c r="S74" s="32">
        <v>37.799999999999997</v>
      </c>
      <c r="T74" s="32">
        <v>37.799999999999997</v>
      </c>
      <c r="U74" s="32">
        <v>37.799999999999997</v>
      </c>
      <c r="V74" s="32">
        <v>37.799999999999997</v>
      </c>
      <c r="W74" s="32">
        <v>37.799999999999997</v>
      </c>
      <c r="X74" s="32">
        <v>37.799999999999997</v>
      </c>
      <c r="Y74" s="33">
        <v>37.799999999999997</v>
      </c>
    </row>
    <row r="75" spans="1:25" ht="15" customHeight="1" outlineLevel="1" thickBot="1" x14ac:dyDescent="0.25">
      <c r="A75" s="2" t="s">
        <v>35</v>
      </c>
      <c r="B75" s="31">
        <v>2.9729621000000002</v>
      </c>
      <c r="C75" s="32">
        <v>2.9729621000000002</v>
      </c>
      <c r="D75" s="32">
        <v>2.9729621000000002</v>
      </c>
      <c r="E75" s="32">
        <v>2.9729621000000002</v>
      </c>
      <c r="F75" s="32">
        <v>2.9729621000000002</v>
      </c>
      <c r="G75" s="32">
        <v>2.9729621000000002</v>
      </c>
      <c r="H75" s="32">
        <v>2.9729621000000002</v>
      </c>
      <c r="I75" s="32">
        <v>2.9729621000000002</v>
      </c>
      <c r="J75" s="32">
        <v>2.9729621000000002</v>
      </c>
      <c r="K75" s="32">
        <v>2.9729621000000002</v>
      </c>
      <c r="L75" s="32">
        <v>2.9729621000000002</v>
      </c>
      <c r="M75" s="32">
        <v>2.9729621000000002</v>
      </c>
      <c r="N75" s="32">
        <v>2.9729621000000002</v>
      </c>
      <c r="O75" s="32">
        <v>2.9729621000000002</v>
      </c>
      <c r="P75" s="32">
        <v>2.9729621000000002</v>
      </c>
      <c r="Q75" s="32">
        <v>2.9729621000000002</v>
      </c>
      <c r="R75" s="32">
        <v>2.9729621000000002</v>
      </c>
      <c r="S75" s="32">
        <v>2.9729621000000002</v>
      </c>
      <c r="T75" s="32">
        <v>2.9729621000000002</v>
      </c>
      <c r="U75" s="32">
        <v>2.9729621000000002</v>
      </c>
      <c r="V75" s="32">
        <v>2.9729621000000002</v>
      </c>
      <c r="W75" s="32">
        <v>2.9729621000000002</v>
      </c>
      <c r="X75" s="32">
        <v>2.9729621000000002</v>
      </c>
      <c r="Y75" s="33">
        <v>2.9729621000000002</v>
      </c>
    </row>
    <row r="76" spans="1:25" ht="20.25" customHeight="1" thickBot="1" x14ac:dyDescent="0.25">
      <c r="A76" s="10">
        <v>13</v>
      </c>
      <c r="B76" s="28">
        <f t="shared" ref="B76:Y76" si="12">B77+B78+B79+B80</f>
        <v>1255.6696880786476</v>
      </c>
      <c r="C76" s="29">
        <f t="shared" si="12"/>
        <v>1287.7111710552238</v>
      </c>
      <c r="D76" s="29">
        <f t="shared" si="12"/>
        <v>1355.720483467521</v>
      </c>
      <c r="E76" s="29">
        <f t="shared" si="12"/>
        <v>1322.1155191776254</v>
      </c>
      <c r="F76" s="29">
        <f t="shared" si="12"/>
        <v>1320.5802348272725</v>
      </c>
      <c r="G76" s="29">
        <f t="shared" si="12"/>
        <v>1348.9362954333333</v>
      </c>
      <c r="H76" s="29">
        <f t="shared" si="12"/>
        <v>1258.039402777966</v>
      </c>
      <c r="I76" s="29">
        <f t="shared" si="12"/>
        <v>1216.0196287666665</v>
      </c>
      <c r="J76" s="29">
        <f t="shared" si="12"/>
        <v>1221.4061021966181</v>
      </c>
      <c r="K76" s="29">
        <f t="shared" si="12"/>
        <v>1193.3957319574336</v>
      </c>
      <c r="L76" s="29">
        <f t="shared" si="12"/>
        <v>1166.6148668619046</v>
      </c>
      <c r="M76" s="29">
        <f t="shared" si="12"/>
        <v>1172.1979526482039</v>
      </c>
      <c r="N76" s="29">
        <f t="shared" si="12"/>
        <v>1166.7647268058822</v>
      </c>
      <c r="O76" s="29">
        <f t="shared" si="12"/>
        <v>1171.6090596609754</v>
      </c>
      <c r="P76" s="29">
        <f t="shared" si="12"/>
        <v>1172.8423238021276</v>
      </c>
      <c r="Q76" s="29">
        <f t="shared" si="12"/>
        <v>1175.748310937209</v>
      </c>
      <c r="R76" s="29">
        <f t="shared" si="12"/>
        <v>1175.3508389577491</v>
      </c>
      <c r="S76" s="29">
        <f t="shared" si="12"/>
        <v>1180.1149662753653</v>
      </c>
      <c r="T76" s="29">
        <f t="shared" si="12"/>
        <v>1174.7446671691243</v>
      </c>
      <c r="U76" s="29">
        <f t="shared" si="12"/>
        <v>1176.3877015540943</v>
      </c>
      <c r="V76" s="29">
        <f t="shared" si="12"/>
        <v>1187.695280159299</v>
      </c>
      <c r="W76" s="29">
        <f t="shared" si="12"/>
        <v>1186.9966402609193</v>
      </c>
      <c r="X76" s="29">
        <f t="shared" si="12"/>
        <v>1197.6967121</v>
      </c>
      <c r="Y76" s="30">
        <f t="shared" si="12"/>
        <v>1200.7936400661015</v>
      </c>
    </row>
    <row r="77" spans="1:25" ht="51.75" customHeight="1" outlineLevel="1" thickBot="1" x14ac:dyDescent="0.25">
      <c r="A77" s="2" t="s">
        <v>42</v>
      </c>
      <c r="B77" s="31">
        <v>931.3167259786477</v>
      </c>
      <c r="C77" s="32">
        <v>963.35820895522397</v>
      </c>
      <c r="D77" s="32">
        <v>1031.3675213675212</v>
      </c>
      <c r="E77" s="32">
        <v>997.7625570776255</v>
      </c>
      <c r="F77" s="32">
        <v>996.22727272727263</v>
      </c>
      <c r="G77" s="32">
        <v>1024.5833333333335</v>
      </c>
      <c r="H77" s="32">
        <v>933.68644067796606</v>
      </c>
      <c r="I77" s="32">
        <v>891.66666666666674</v>
      </c>
      <c r="J77" s="32">
        <v>897.05314009661834</v>
      </c>
      <c r="K77" s="32">
        <v>869.04276985743377</v>
      </c>
      <c r="L77" s="32">
        <v>842.26190476190482</v>
      </c>
      <c r="M77" s="32">
        <v>847.84499054820412</v>
      </c>
      <c r="N77" s="32">
        <v>842.41176470588232</v>
      </c>
      <c r="O77" s="32">
        <v>847.2560975609756</v>
      </c>
      <c r="P77" s="32">
        <v>848.48936170212778</v>
      </c>
      <c r="Q77" s="32">
        <v>851.39534883720921</v>
      </c>
      <c r="R77" s="32">
        <v>850.99787685774936</v>
      </c>
      <c r="S77" s="32">
        <v>855.7620041753654</v>
      </c>
      <c r="T77" s="32">
        <v>850.39170506912444</v>
      </c>
      <c r="U77" s="32">
        <v>852.03473945409439</v>
      </c>
      <c r="V77" s="32">
        <v>863.34231805929915</v>
      </c>
      <c r="W77" s="32">
        <v>862.64367816091942</v>
      </c>
      <c r="X77" s="32">
        <v>873.34375000000011</v>
      </c>
      <c r="Y77" s="33">
        <v>876.4406779661017</v>
      </c>
    </row>
    <row r="78" spans="1:25" ht="15" customHeight="1" outlineLevel="1" thickBot="1" x14ac:dyDescent="0.25">
      <c r="A78" s="2" t="s">
        <v>32</v>
      </c>
      <c r="B78" s="31">
        <v>283.58</v>
      </c>
      <c r="C78" s="32">
        <v>283.58</v>
      </c>
      <c r="D78" s="32">
        <v>283.58</v>
      </c>
      <c r="E78" s="32">
        <v>283.58</v>
      </c>
      <c r="F78" s="32">
        <v>283.58</v>
      </c>
      <c r="G78" s="32">
        <v>283.58</v>
      </c>
      <c r="H78" s="32">
        <v>283.58</v>
      </c>
      <c r="I78" s="32">
        <v>283.58</v>
      </c>
      <c r="J78" s="32">
        <v>283.58</v>
      </c>
      <c r="K78" s="32">
        <v>283.58</v>
      </c>
      <c r="L78" s="32">
        <v>283.58</v>
      </c>
      <c r="M78" s="32">
        <v>283.58</v>
      </c>
      <c r="N78" s="32">
        <v>283.58</v>
      </c>
      <c r="O78" s="32">
        <v>283.58</v>
      </c>
      <c r="P78" s="32">
        <v>283.58</v>
      </c>
      <c r="Q78" s="32">
        <v>283.58</v>
      </c>
      <c r="R78" s="32">
        <v>283.58</v>
      </c>
      <c r="S78" s="32">
        <v>283.58</v>
      </c>
      <c r="T78" s="32">
        <v>283.58</v>
      </c>
      <c r="U78" s="32">
        <v>283.58</v>
      </c>
      <c r="V78" s="32">
        <v>283.58</v>
      </c>
      <c r="W78" s="32">
        <v>283.58</v>
      </c>
      <c r="X78" s="32">
        <v>283.58</v>
      </c>
      <c r="Y78" s="33">
        <v>283.58</v>
      </c>
    </row>
    <row r="79" spans="1:25" ht="15" customHeight="1" outlineLevel="1" thickBot="1" x14ac:dyDescent="0.25">
      <c r="A79" s="2" t="s">
        <v>58</v>
      </c>
      <c r="B79" s="31">
        <v>37.799999999999997</v>
      </c>
      <c r="C79" s="32">
        <v>37.799999999999997</v>
      </c>
      <c r="D79" s="32">
        <v>37.799999999999997</v>
      </c>
      <c r="E79" s="32">
        <v>37.799999999999997</v>
      </c>
      <c r="F79" s="32">
        <v>37.799999999999997</v>
      </c>
      <c r="G79" s="32">
        <v>37.799999999999997</v>
      </c>
      <c r="H79" s="32">
        <v>37.799999999999997</v>
      </c>
      <c r="I79" s="32">
        <v>37.799999999999997</v>
      </c>
      <c r="J79" s="32">
        <v>37.799999999999997</v>
      </c>
      <c r="K79" s="32">
        <v>37.799999999999997</v>
      </c>
      <c r="L79" s="32">
        <v>37.799999999999997</v>
      </c>
      <c r="M79" s="32">
        <v>37.799999999999997</v>
      </c>
      <c r="N79" s="32">
        <v>37.799999999999997</v>
      </c>
      <c r="O79" s="32">
        <v>37.799999999999997</v>
      </c>
      <c r="P79" s="32">
        <v>37.799999999999997</v>
      </c>
      <c r="Q79" s="32">
        <v>37.799999999999997</v>
      </c>
      <c r="R79" s="32">
        <v>37.799999999999997</v>
      </c>
      <c r="S79" s="32">
        <v>37.799999999999997</v>
      </c>
      <c r="T79" s="32">
        <v>37.799999999999997</v>
      </c>
      <c r="U79" s="32">
        <v>37.799999999999997</v>
      </c>
      <c r="V79" s="32">
        <v>37.799999999999997</v>
      </c>
      <c r="W79" s="32">
        <v>37.799999999999997</v>
      </c>
      <c r="X79" s="32">
        <v>37.799999999999997</v>
      </c>
      <c r="Y79" s="33">
        <v>37.799999999999997</v>
      </c>
    </row>
    <row r="80" spans="1:25" ht="15" customHeight="1" outlineLevel="1" thickBot="1" x14ac:dyDescent="0.25">
      <c r="A80" s="2" t="s">
        <v>35</v>
      </c>
      <c r="B80" s="31">
        <v>2.9729621000000002</v>
      </c>
      <c r="C80" s="32">
        <v>2.9729621000000002</v>
      </c>
      <c r="D80" s="32">
        <v>2.9729621000000002</v>
      </c>
      <c r="E80" s="32">
        <v>2.9729621000000002</v>
      </c>
      <c r="F80" s="32">
        <v>2.9729621000000002</v>
      </c>
      <c r="G80" s="32">
        <v>2.9729621000000002</v>
      </c>
      <c r="H80" s="32">
        <v>2.9729621000000002</v>
      </c>
      <c r="I80" s="32">
        <v>2.9729621000000002</v>
      </c>
      <c r="J80" s="32">
        <v>2.9729621000000002</v>
      </c>
      <c r="K80" s="32">
        <v>2.9729621000000002</v>
      </c>
      <c r="L80" s="32">
        <v>2.9729621000000002</v>
      </c>
      <c r="M80" s="32">
        <v>2.9729621000000002</v>
      </c>
      <c r="N80" s="32">
        <v>2.9729621000000002</v>
      </c>
      <c r="O80" s="32">
        <v>2.9729621000000002</v>
      </c>
      <c r="P80" s="32">
        <v>2.9729621000000002</v>
      </c>
      <c r="Q80" s="32">
        <v>2.9729621000000002</v>
      </c>
      <c r="R80" s="32">
        <v>2.9729621000000002</v>
      </c>
      <c r="S80" s="32">
        <v>2.9729621000000002</v>
      </c>
      <c r="T80" s="32">
        <v>2.9729621000000002</v>
      </c>
      <c r="U80" s="32">
        <v>2.9729621000000002</v>
      </c>
      <c r="V80" s="32">
        <v>2.9729621000000002</v>
      </c>
      <c r="W80" s="32">
        <v>2.9729621000000002</v>
      </c>
      <c r="X80" s="32">
        <v>2.9729621000000002</v>
      </c>
      <c r="Y80" s="33">
        <v>2.9729621000000002</v>
      </c>
    </row>
    <row r="81" spans="1:25" ht="20.25" customHeight="1" thickBot="1" x14ac:dyDescent="0.25">
      <c r="A81" s="10">
        <v>14</v>
      </c>
      <c r="B81" s="28">
        <f t="shared" ref="B81:Y81" si="13">B82+B83+B84+B85</f>
        <v>1227.8172478142856</v>
      </c>
      <c r="C81" s="29">
        <f t="shared" si="13"/>
        <v>1259.653713979699</v>
      </c>
      <c r="D81" s="29">
        <f t="shared" si="13"/>
        <v>1227.403809557627</v>
      </c>
      <c r="E81" s="29">
        <f t="shared" si="13"/>
        <v>1269.3079170549547</v>
      </c>
      <c r="F81" s="29">
        <f t="shared" si="13"/>
        <v>1227.7510203524271</v>
      </c>
      <c r="G81" s="29">
        <f t="shared" si="13"/>
        <v>1221.3331601198017</v>
      </c>
      <c r="H81" s="29">
        <f t="shared" si="13"/>
        <v>1211.5778424827749</v>
      </c>
      <c r="I81" s="29">
        <f t="shared" si="13"/>
        <v>1215.0672478142856</v>
      </c>
      <c r="J81" s="29">
        <f t="shared" si="13"/>
        <v>1241.6977896862068</v>
      </c>
      <c r="K81" s="29">
        <f t="shared" si="13"/>
        <v>1212.5772611654204</v>
      </c>
      <c r="L81" s="29">
        <f t="shared" si="13"/>
        <v>1160.2886346146197</v>
      </c>
      <c r="M81" s="29">
        <f t="shared" si="13"/>
        <v>1154.684453812707</v>
      </c>
      <c r="N81" s="29">
        <f t="shared" si="13"/>
        <v>1160.8795727442575</v>
      </c>
      <c r="O81" s="29">
        <f t="shared" si="13"/>
        <v>1162.2672478142854</v>
      </c>
      <c r="P81" s="29">
        <f t="shared" si="13"/>
        <v>1166.3417576182071</v>
      </c>
      <c r="Q81" s="29">
        <f t="shared" si="13"/>
        <v>1171.2870595212032</v>
      </c>
      <c r="R81" s="29">
        <f t="shared" si="13"/>
        <v>1169.642218298347</v>
      </c>
      <c r="S81" s="29">
        <f t="shared" si="13"/>
        <v>1155.3638910617483</v>
      </c>
      <c r="T81" s="29">
        <f t="shared" si="13"/>
        <v>1149.9443599494621</v>
      </c>
      <c r="U81" s="29">
        <f t="shared" si="13"/>
        <v>1150.825184322222</v>
      </c>
      <c r="V81" s="29">
        <f t="shared" si="13"/>
        <v>1154.5315335285713</v>
      </c>
      <c r="W81" s="29">
        <f t="shared" si="13"/>
        <v>1172.9835353484075</v>
      </c>
      <c r="X81" s="29">
        <f t="shared" si="13"/>
        <v>1176.590250235593</v>
      </c>
      <c r="Y81" s="30">
        <f t="shared" si="13"/>
        <v>1202.243871190909</v>
      </c>
    </row>
    <row r="82" spans="1:25" ht="51.75" customHeight="1" outlineLevel="1" thickBot="1" x14ac:dyDescent="0.25">
      <c r="A82" s="2" t="s">
        <v>42</v>
      </c>
      <c r="B82" s="31">
        <v>903.46428571428567</v>
      </c>
      <c r="C82" s="32">
        <v>935.30075187969919</v>
      </c>
      <c r="D82" s="32">
        <v>903.05084745762713</v>
      </c>
      <c r="E82" s="32">
        <v>944.95495495495493</v>
      </c>
      <c r="F82" s="32">
        <v>903.39805825242718</v>
      </c>
      <c r="G82" s="32">
        <v>896.98019801980195</v>
      </c>
      <c r="H82" s="32">
        <v>887.22488038277515</v>
      </c>
      <c r="I82" s="32">
        <v>890.71428571428578</v>
      </c>
      <c r="J82" s="32">
        <v>917.34482758620686</v>
      </c>
      <c r="K82" s="32">
        <v>888.22429906542061</v>
      </c>
      <c r="L82" s="32">
        <v>835.93567251461991</v>
      </c>
      <c r="M82" s="32">
        <v>830.33149171270713</v>
      </c>
      <c r="N82" s="32">
        <v>836.52661064425774</v>
      </c>
      <c r="O82" s="32">
        <v>837.9142857142856</v>
      </c>
      <c r="P82" s="32">
        <v>841.98879551820721</v>
      </c>
      <c r="Q82" s="32">
        <v>846.93409742120343</v>
      </c>
      <c r="R82" s="32">
        <v>845.28925619834706</v>
      </c>
      <c r="S82" s="32">
        <v>831.0109289617485</v>
      </c>
      <c r="T82" s="32">
        <v>825.59139784946228</v>
      </c>
      <c r="U82" s="32">
        <v>826.47222222222217</v>
      </c>
      <c r="V82" s="32">
        <v>830.17857142857144</v>
      </c>
      <c r="W82" s="32">
        <v>848.6305732484077</v>
      </c>
      <c r="X82" s="32">
        <v>852.23728813559319</v>
      </c>
      <c r="Y82" s="33">
        <v>877.89090909090908</v>
      </c>
    </row>
    <row r="83" spans="1:25" ht="15" customHeight="1" outlineLevel="1" thickBot="1" x14ac:dyDescent="0.25">
      <c r="A83" s="2" t="s">
        <v>32</v>
      </c>
      <c r="B83" s="31">
        <v>283.58</v>
      </c>
      <c r="C83" s="32">
        <v>283.58</v>
      </c>
      <c r="D83" s="32">
        <v>283.58</v>
      </c>
      <c r="E83" s="32">
        <v>283.58</v>
      </c>
      <c r="F83" s="32">
        <v>283.58</v>
      </c>
      <c r="G83" s="32">
        <v>283.58</v>
      </c>
      <c r="H83" s="32">
        <v>283.58</v>
      </c>
      <c r="I83" s="32">
        <v>283.58</v>
      </c>
      <c r="J83" s="32">
        <v>283.58</v>
      </c>
      <c r="K83" s="32">
        <v>283.58</v>
      </c>
      <c r="L83" s="32">
        <v>283.58</v>
      </c>
      <c r="M83" s="32">
        <v>283.58</v>
      </c>
      <c r="N83" s="32">
        <v>283.58</v>
      </c>
      <c r="O83" s="32">
        <v>283.58</v>
      </c>
      <c r="P83" s="32">
        <v>283.58</v>
      </c>
      <c r="Q83" s="32">
        <v>283.58</v>
      </c>
      <c r="R83" s="32">
        <v>283.58</v>
      </c>
      <c r="S83" s="32">
        <v>283.58</v>
      </c>
      <c r="T83" s="32">
        <v>283.58</v>
      </c>
      <c r="U83" s="32">
        <v>283.58</v>
      </c>
      <c r="V83" s="32">
        <v>283.58</v>
      </c>
      <c r="W83" s="32">
        <v>283.58</v>
      </c>
      <c r="X83" s="32">
        <v>283.58</v>
      </c>
      <c r="Y83" s="33">
        <v>283.58</v>
      </c>
    </row>
    <row r="84" spans="1:25" ht="15" customHeight="1" outlineLevel="1" thickBot="1" x14ac:dyDescent="0.25">
      <c r="A84" s="2" t="s">
        <v>58</v>
      </c>
      <c r="B84" s="31">
        <v>37.799999999999997</v>
      </c>
      <c r="C84" s="32">
        <v>37.799999999999997</v>
      </c>
      <c r="D84" s="32">
        <v>37.799999999999997</v>
      </c>
      <c r="E84" s="32">
        <v>37.799999999999997</v>
      </c>
      <c r="F84" s="32">
        <v>37.799999999999997</v>
      </c>
      <c r="G84" s="32">
        <v>37.799999999999997</v>
      </c>
      <c r="H84" s="32">
        <v>37.799999999999997</v>
      </c>
      <c r="I84" s="32">
        <v>37.799999999999997</v>
      </c>
      <c r="J84" s="32">
        <v>37.799999999999997</v>
      </c>
      <c r="K84" s="32">
        <v>37.799999999999997</v>
      </c>
      <c r="L84" s="32">
        <v>37.799999999999997</v>
      </c>
      <c r="M84" s="32">
        <v>37.799999999999997</v>
      </c>
      <c r="N84" s="32">
        <v>37.799999999999997</v>
      </c>
      <c r="O84" s="32">
        <v>37.799999999999997</v>
      </c>
      <c r="P84" s="32">
        <v>37.799999999999997</v>
      </c>
      <c r="Q84" s="32">
        <v>37.799999999999997</v>
      </c>
      <c r="R84" s="32">
        <v>37.799999999999997</v>
      </c>
      <c r="S84" s="32">
        <v>37.799999999999997</v>
      </c>
      <c r="T84" s="32">
        <v>37.799999999999997</v>
      </c>
      <c r="U84" s="32">
        <v>37.799999999999997</v>
      </c>
      <c r="V84" s="32">
        <v>37.799999999999997</v>
      </c>
      <c r="W84" s="32">
        <v>37.799999999999997</v>
      </c>
      <c r="X84" s="32">
        <v>37.799999999999997</v>
      </c>
      <c r="Y84" s="33">
        <v>37.799999999999997</v>
      </c>
    </row>
    <row r="85" spans="1:25" ht="15" customHeight="1" outlineLevel="1" thickBot="1" x14ac:dyDescent="0.25">
      <c r="A85" s="2" t="s">
        <v>35</v>
      </c>
      <c r="B85" s="31">
        <v>2.9729621000000002</v>
      </c>
      <c r="C85" s="32">
        <v>2.9729621000000002</v>
      </c>
      <c r="D85" s="32">
        <v>2.9729621000000002</v>
      </c>
      <c r="E85" s="32">
        <v>2.9729621000000002</v>
      </c>
      <c r="F85" s="32">
        <v>2.9729621000000002</v>
      </c>
      <c r="G85" s="32">
        <v>2.9729621000000002</v>
      </c>
      <c r="H85" s="32">
        <v>2.9729621000000002</v>
      </c>
      <c r="I85" s="32">
        <v>2.9729621000000002</v>
      </c>
      <c r="J85" s="32">
        <v>2.9729621000000002</v>
      </c>
      <c r="K85" s="32">
        <v>2.9729621000000002</v>
      </c>
      <c r="L85" s="32">
        <v>2.9729621000000002</v>
      </c>
      <c r="M85" s="32">
        <v>2.9729621000000002</v>
      </c>
      <c r="N85" s="32">
        <v>2.9729621000000002</v>
      </c>
      <c r="O85" s="32">
        <v>2.9729621000000002</v>
      </c>
      <c r="P85" s="32">
        <v>2.9729621000000002</v>
      </c>
      <c r="Q85" s="32">
        <v>2.9729621000000002</v>
      </c>
      <c r="R85" s="32">
        <v>2.9729621000000002</v>
      </c>
      <c r="S85" s="32">
        <v>2.9729621000000002</v>
      </c>
      <c r="T85" s="32">
        <v>2.9729621000000002</v>
      </c>
      <c r="U85" s="32">
        <v>2.9729621000000002</v>
      </c>
      <c r="V85" s="32">
        <v>2.9729621000000002</v>
      </c>
      <c r="W85" s="32">
        <v>2.9729621000000002</v>
      </c>
      <c r="X85" s="32">
        <v>2.9729621000000002</v>
      </c>
      <c r="Y85" s="33">
        <v>2.9729621000000002</v>
      </c>
    </row>
    <row r="86" spans="1:25" ht="20.25" customHeight="1" thickBot="1" x14ac:dyDescent="0.25">
      <c r="A86" s="10">
        <v>15</v>
      </c>
      <c r="B86" s="28">
        <f t="shared" ref="B86:Y86" si="14">B87+B88+B89+B90</f>
        <v>1176.7696287666665</v>
      </c>
      <c r="C86" s="29">
        <f t="shared" si="14"/>
        <v>1225.9529620999999</v>
      </c>
      <c r="D86" s="29">
        <f t="shared" si="14"/>
        <v>1247.1099714457941</v>
      </c>
      <c r="E86" s="29">
        <f t="shared" si="14"/>
        <v>1244.7835841095691</v>
      </c>
      <c r="F86" s="29">
        <f t="shared" si="14"/>
        <v>1258.6183649436016</v>
      </c>
      <c r="G86" s="29">
        <f t="shared" si="14"/>
        <v>1239.8553544444974</v>
      </c>
      <c r="H86" s="29">
        <f t="shared" si="14"/>
        <v>1225.6573099260868</v>
      </c>
      <c r="I86" s="29">
        <f t="shared" si="14"/>
        <v>1328.9151740815669</v>
      </c>
      <c r="J86" s="29">
        <f t="shared" si="14"/>
        <v>1241.9924470785406</v>
      </c>
      <c r="K86" s="29">
        <f t="shared" si="14"/>
        <v>1172.1730313041521</v>
      </c>
      <c r="L86" s="29">
        <f t="shared" si="14"/>
        <v>1158.7554778232702</v>
      </c>
      <c r="M86" s="29">
        <f t="shared" si="14"/>
        <v>1154.225573564968</v>
      </c>
      <c r="N86" s="29">
        <f t="shared" si="14"/>
        <v>1148.3288657144576</v>
      </c>
      <c r="O86" s="29">
        <f t="shared" si="14"/>
        <v>1145.7900878485029</v>
      </c>
      <c r="P86" s="29">
        <f t="shared" si="14"/>
        <v>1145.8981516043732</v>
      </c>
      <c r="Q86" s="29">
        <f t="shared" si="14"/>
        <v>1178.5294326882351</v>
      </c>
      <c r="R86" s="29">
        <f t="shared" si="14"/>
        <v>1181.9322128204608</v>
      </c>
      <c r="S86" s="29">
        <f t="shared" si="14"/>
        <v>1152.6316506245898</v>
      </c>
      <c r="T86" s="29">
        <f t="shared" si="14"/>
        <v>1153.2726296900275</v>
      </c>
      <c r="U86" s="29">
        <f t="shared" si="14"/>
        <v>1154.0322623915449</v>
      </c>
      <c r="V86" s="29">
        <f t="shared" si="14"/>
        <v>1188.4962642806852</v>
      </c>
      <c r="W86" s="29">
        <f t="shared" si="14"/>
        <v>1231.2191592830984</v>
      </c>
      <c r="X86" s="29">
        <f t="shared" si="14"/>
        <v>1146.7038392929824</v>
      </c>
      <c r="Y86" s="30">
        <f t="shared" si="14"/>
        <v>1160.6707915573641</v>
      </c>
    </row>
    <row r="87" spans="1:25" ht="51.75" customHeight="1" outlineLevel="1" thickBot="1" x14ac:dyDescent="0.25">
      <c r="A87" s="2" t="s">
        <v>42</v>
      </c>
      <c r="B87" s="31">
        <v>852.41666666666674</v>
      </c>
      <c r="C87" s="32">
        <v>901.6</v>
      </c>
      <c r="D87" s="32">
        <v>922.75700934579436</v>
      </c>
      <c r="E87" s="32">
        <v>920.43062200956933</v>
      </c>
      <c r="F87" s="32">
        <v>934.26540284360181</v>
      </c>
      <c r="G87" s="32">
        <v>915.50239234449759</v>
      </c>
      <c r="H87" s="32">
        <v>901.30434782608688</v>
      </c>
      <c r="I87" s="32">
        <v>1004.562211981567</v>
      </c>
      <c r="J87" s="32">
        <v>917.63948497854074</v>
      </c>
      <c r="K87" s="32">
        <v>847.82006920415233</v>
      </c>
      <c r="L87" s="32">
        <v>834.40251572327043</v>
      </c>
      <c r="M87" s="32">
        <v>829.87261146496814</v>
      </c>
      <c r="N87" s="32">
        <v>823.97590361445782</v>
      </c>
      <c r="O87" s="32">
        <v>821.43712574850304</v>
      </c>
      <c r="P87" s="32">
        <v>821.5451895043733</v>
      </c>
      <c r="Q87" s="32">
        <v>854.17647058823536</v>
      </c>
      <c r="R87" s="32">
        <v>857.579250720461</v>
      </c>
      <c r="S87" s="32">
        <v>828.27868852459005</v>
      </c>
      <c r="T87" s="32">
        <v>828.91966759002776</v>
      </c>
      <c r="U87" s="32">
        <v>829.67930029154513</v>
      </c>
      <c r="V87" s="32">
        <v>864.1433021806854</v>
      </c>
      <c r="W87" s="32">
        <v>906.86619718309862</v>
      </c>
      <c r="X87" s="32">
        <v>822.35087719298247</v>
      </c>
      <c r="Y87" s="33">
        <v>836.31782945736427</v>
      </c>
    </row>
    <row r="88" spans="1:25" ht="15" customHeight="1" outlineLevel="1" thickBot="1" x14ac:dyDescent="0.25">
      <c r="A88" s="2" t="s">
        <v>32</v>
      </c>
      <c r="B88" s="31">
        <v>283.58</v>
      </c>
      <c r="C88" s="32">
        <v>283.58</v>
      </c>
      <c r="D88" s="32">
        <v>283.58</v>
      </c>
      <c r="E88" s="32">
        <v>283.58</v>
      </c>
      <c r="F88" s="32">
        <v>283.58</v>
      </c>
      <c r="G88" s="32">
        <v>283.58</v>
      </c>
      <c r="H88" s="32">
        <v>283.58</v>
      </c>
      <c r="I88" s="32">
        <v>283.58</v>
      </c>
      <c r="J88" s="32">
        <v>283.58</v>
      </c>
      <c r="K88" s="32">
        <v>283.58</v>
      </c>
      <c r="L88" s="32">
        <v>283.58</v>
      </c>
      <c r="M88" s="32">
        <v>283.58</v>
      </c>
      <c r="N88" s="32">
        <v>283.58</v>
      </c>
      <c r="O88" s="32">
        <v>283.58</v>
      </c>
      <c r="P88" s="32">
        <v>283.58</v>
      </c>
      <c r="Q88" s="32">
        <v>283.58</v>
      </c>
      <c r="R88" s="32">
        <v>283.58</v>
      </c>
      <c r="S88" s="32">
        <v>283.58</v>
      </c>
      <c r="T88" s="32">
        <v>283.58</v>
      </c>
      <c r="U88" s="32">
        <v>283.58</v>
      </c>
      <c r="V88" s="32">
        <v>283.58</v>
      </c>
      <c r="W88" s="32">
        <v>283.58</v>
      </c>
      <c r="X88" s="32">
        <v>283.58</v>
      </c>
      <c r="Y88" s="33">
        <v>283.58</v>
      </c>
    </row>
    <row r="89" spans="1:25" ht="15" customHeight="1" outlineLevel="1" thickBot="1" x14ac:dyDescent="0.25">
      <c r="A89" s="2" t="s">
        <v>58</v>
      </c>
      <c r="B89" s="31">
        <v>37.799999999999997</v>
      </c>
      <c r="C89" s="32">
        <v>37.799999999999997</v>
      </c>
      <c r="D89" s="32">
        <v>37.799999999999997</v>
      </c>
      <c r="E89" s="32">
        <v>37.799999999999997</v>
      </c>
      <c r="F89" s="32">
        <v>37.799999999999997</v>
      </c>
      <c r="G89" s="32">
        <v>37.799999999999997</v>
      </c>
      <c r="H89" s="32">
        <v>37.799999999999997</v>
      </c>
      <c r="I89" s="32">
        <v>37.799999999999997</v>
      </c>
      <c r="J89" s="32">
        <v>37.799999999999997</v>
      </c>
      <c r="K89" s="32">
        <v>37.799999999999997</v>
      </c>
      <c r="L89" s="32">
        <v>37.799999999999997</v>
      </c>
      <c r="M89" s="32">
        <v>37.799999999999997</v>
      </c>
      <c r="N89" s="32">
        <v>37.799999999999997</v>
      </c>
      <c r="O89" s="32">
        <v>37.799999999999997</v>
      </c>
      <c r="P89" s="32">
        <v>37.799999999999997</v>
      </c>
      <c r="Q89" s="32">
        <v>37.799999999999997</v>
      </c>
      <c r="R89" s="32">
        <v>37.799999999999997</v>
      </c>
      <c r="S89" s="32">
        <v>37.799999999999997</v>
      </c>
      <c r="T89" s="32">
        <v>37.799999999999997</v>
      </c>
      <c r="U89" s="32">
        <v>37.799999999999997</v>
      </c>
      <c r="V89" s="32">
        <v>37.799999999999997</v>
      </c>
      <c r="W89" s="32">
        <v>37.799999999999997</v>
      </c>
      <c r="X89" s="32">
        <v>37.799999999999997</v>
      </c>
      <c r="Y89" s="33">
        <v>37.799999999999997</v>
      </c>
    </row>
    <row r="90" spans="1:25" ht="15" customHeight="1" outlineLevel="1" thickBot="1" x14ac:dyDescent="0.25">
      <c r="A90" s="2" t="s">
        <v>35</v>
      </c>
      <c r="B90" s="31">
        <v>2.9729621000000002</v>
      </c>
      <c r="C90" s="32">
        <v>2.9729621000000002</v>
      </c>
      <c r="D90" s="32">
        <v>2.9729621000000002</v>
      </c>
      <c r="E90" s="32">
        <v>2.9729621000000002</v>
      </c>
      <c r="F90" s="32">
        <v>2.9729621000000002</v>
      </c>
      <c r="G90" s="32">
        <v>2.9729621000000002</v>
      </c>
      <c r="H90" s="32">
        <v>2.9729621000000002</v>
      </c>
      <c r="I90" s="32">
        <v>2.9729621000000002</v>
      </c>
      <c r="J90" s="32">
        <v>2.9729621000000002</v>
      </c>
      <c r="K90" s="32">
        <v>2.9729621000000002</v>
      </c>
      <c r="L90" s="32">
        <v>2.9729621000000002</v>
      </c>
      <c r="M90" s="32">
        <v>2.9729621000000002</v>
      </c>
      <c r="N90" s="32">
        <v>2.9729621000000002</v>
      </c>
      <c r="O90" s="32">
        <v>2.9729621000000002</v>
      </c>
      <c r="P90" s="32">
        <v>2.9729621000000002</v>
      </c>
      <c r="Q90" s="32">
        <v>2.9729621000000002</v>
      </c>
      <c r="R90" s="32">
        <v>2.9729621000000002</v>
      </c>
      <c r="S90" s="32">
        <v>2.9729621000000002</v>
      </c>
      <c r="T90" s="32">
        <v>2.9729621000000002</v>
      </c>
      <c r="U90" s="32">
        <v>2.9729621000000002</v>
      </c>
      <c r="V90" s="32">
        <v>2.9729621000000002</v>
      </c>
      <c r="W90" s="32">
        <v>2.9729621000000002</v>
      </c>
      <c r="X90" s="32">
        <v>2.9729621000000002</v>
      </c>
      <c r="Y90" s="33">
        <v>2.9729621000000002</v>
      </c>
    </row>
    <row r="91" spans="1:25" ht="20.25" customHeight="1" thickBot="1" x14ac:dyDescent="0.25">
      <c r="A91" s="10">
        <v>16</v>
      </c>
      <c r="B91" s="28">
        <f t="shared" ref="B91:Y91" si="15">B92+B93+B94+B95</f>
        <v>1295.2418509888887</v>
      </c>
      <c r="C91" s="29">
        <f t="shared" si="15"/>
        <v>1337.534780281818</v>
      </c>
      <c r="D91" s="29">
        <f t="shared" si="15"/>
        <v>1354.6147422047118</v>
      </c>
      <c r="E91" s="29">
        <f t="shared" si="15"/>
        <v>1363.2071287666665</v>
      </c>
      <c r="F91" s="29">
        <f t="shared" si="15"/>
        <v>1307.1734749205127</v>
      </c>
      <c r="G91" s="29">
        <f t="shared" si="15"/>
        <v>1297.2545165041449</v>
      </c>
      <c r="H91" s="29">
        <f t="shared" si="15"/>
        <v>1285.862396062264</v>
      </c>
      <c r="I91" s="29">
        <f t="shared" si="15"/>
        <v>1175.5053784568772</v>
      </c>
      <c r="J91" s="29">
        <f t="shared" si="15"/>
        <v>1243.9268257363635</v>
      </c>
      <c r="K91" s="29">
        <f t="shared" si="15"/>
        <v>1232.5962053432431</v>
      </c>
      <c r="L91" s="29">
        <f t="shared" si="15"/>
        <v>1193.0821287666665</v>
      </c>
      <c r="M91" s="29">
        <f t="shared" si="15"/>
        <v>1187.5490405313724</v>
      </c>
      <c r="N91" s="29">
        <f t="shared" si="15"/>
        <v>1173.0129620999999</v>
      </c>
      <c r="O91" s="29">
        <f t="shared" si="15"/>
        <v>1168.2147507178861</v>
      </c>
      <c r="P91" s="29">
        <f t="shared" si="15"/>
        <v>1166.1349327498949</v>
      </c>
      <c r="Q91" s="29">
        <f t="shared" si="15"/>
        <v>1162.5525282605206</v>
      </c>
      <c r="R91" s="29">
        <f t="shared" si="15"/>
        <v>1167.1008959842973</v>
      </c>
      <c r="S91" s="29">
        <f t="shared" si="15"/>
        <v>1181.1140957032387</v>
      </c>
      <c r="T91" s="29">
        <f t="shared" si="15"/>
        <v>1207.375689372727</v>
      </c>
      <c r="U91" s="29">
        <f t="shared" si="15"/>
        <v>1212.1194595619286</v>
      </c>
      <c r="V91" s="29">
        <f t="shared" si="15"/>
        <v>1182.3154285879355</v>
      </c>
      <c r="W91" s="29">
        <f t="shared" si="15"/>
        <v>1177.5985761350876</v>
      </c>
      <c r="X91" s="29">
        <f t="shared" si="15"/>
        <v>1179.8947577656345</v>
      </c>
      <c r="Y91" s="30">
        <f t="shared" si="15"/>
        <v>1174.747698942105</v>
      </c>
    </row>
    <row r="92" spans="1:25" ht="51.75" customHeight="1" outlineLevel="1" thickBot="1" x14ac:dyDescent="0.25">
      <c r="A92" s="2" t="s">
        <v>42</v>
      </c>
      <c r="B92" s="31">
        <v>970.8888888888888</v>
      </c>
      <c r="C92" s="32">
        <v>1013.1818181818181</v>
      </c>
      <c r="D92" s="32">
        <v>1030.261780104712</v>
      </c>
      <c r="E92" s="32">
        <v>1038.8541666666667</v>
      </c>
      <c r="F92" s="32">
        <v>982.82051282051282</v>
      </c>
      <c r="G92" s="32">
        <v>972.90155440414514</v>
      </c>
      <c r="H92" s="32">
        <v>961.50943396226421</v>
      </c>
      <c r="I92" s="32">
        <v>851.15241635687732</v>
      </c>
      <c r="J92" s="32">
        <v>919.57386363636363</v>
      </c>
      <c r="K92" s="32">
        <v>908.24324324324323</v>
      </c>
      <c r="L92" s="32">
        <v>868.72916666666663</v>
      </c>
      <c r="M92" s="32">
        <v>863.1960784313726</v>
      </c>
      <c r="N92" s="32">
        <v>848.66</v>
      </c>
      <c r="O92" s="32">
        <v>843.86178861788619</v>
      </c>
      <c r="P92" s="32">
        <v>841.78197064989513</v>
      </c>
      <c r="Q92" s="32">
        <v>838.1995661605207</v>
      </c>
      <c r="R92" s="32">
        <v>842.74793388429748</v>
      </c>
      <c r="S92" s="32">
        <v>856.76113360323893</v>
      </c>
      <c r="T92" s="32">
        <v>883.02272727272725</v>
      </c>
      <c r="U92" s="32">
        <v>887.76649746192879</v>
      </c>
      <c r="V92" s="32">
        <v>857.96246648793567</v>
      </c>
      <c r="W92" s="32">
        <v>853.24561403508767</v>
      </c>
      <c r="X92" s="32">
        <v>855.5417956656346</v>
      </c>
      <c r="Y92" s="33">
        <v>850.3947368421052</v>
      </c>
    </row>
    <row r="93" spans="1:25" ht="15" customHeight="1" outlineLevel="1" thickBot="1" x14ac:dyDescent="0.25">
      <c r="A93" s="2" t="s">
        <v>32</v>
      </c>
      <c r="B93" s="31">
        <v>283.58</v>
      </c>
      <c r="C93" s="32">
        <v>283.58</v>
      </c>
      <c r="D93" s="32">
        <v>283.58</v>
      </c>
      <c r="E93" s="32">
        <v>283.58</v>
      </c>
      <c r="F93" s="32">
        <v>283.58</v>
      </c>
      <c r="G93" s="32">
        <v>283.58</v>
      </c>
      <c r="H93" s="32">
        <v>283.58</v>
      </c>
      <c r="I93" s="32">
        <v>283.58</v>
      </c>
      <c r="J93" s="32">
        <v>283.58</v>
      </c>
      <c r="K93" s="32">
        <v>283.58</v>
      </c>
      <c r="L93" s="32">
        <v>283.58</v>
      </c>
      <c r="M93" s="32">
        <v>283.58</v>
      </c>
      <c r="N93" s="32">
        <v>283.58</v>
      </c>
      <c r="O93" s="32">
        <v>283.58</v>
      </c>
      <c r="P93" s="32">
        <v>283.58</v>
      </c>
      <c r="Q93" s="32">
        <v>283.58</v>
      </c>
      <c r="R93" s="32">
        <v>283.58</v>
      </c>
      <c r="S93" s="32">
        <v>283.58</v>
      </c>
      <c r="T93" s="32">
        <v>283.58</v>
      </c>
      <c r="U93" s="32">
        <v>283.58</v>
      </c>
      <c r="V93" s="32">
        <v>283.58</v>
      </c>
      <c r="W93" s="32">
        <v>283.58</v>
      </c>
      <c r="X93" s="32">
        <v>283.58</v>
      </c>
      <c r="Y93" s="33">
        <v>283.58</v>
      </c>
    </row>
    <row r="94" spans="1:25" ht="15" customHeight="1" outlineLevel="1" thickBot="1" x14ac:dyDescent="0.25">
      <c r="A94" s="2" t="s">
        <v>58</v>
      </c>
      <c r="B94" s="31">
        <v>37.799999999999997</v>
      </c>
      <c r="C94" s="32">
        <v>37.799999999999997</v>
      </c>
      <c r="D94" s="32">
        <v>37.799999999999997</v>
      </c>
      <c r="E94" s="32">
        <v>37.799999999999997</v>
      </c>
      <c r="F94" s="32">
        <v>37.799999999999997</v>
      </c>
      <c r="G94" s="32">
        <v>37.799999999999997</v>
      </c>
      <c r="H94" s="32">
        <v>37.799999999999997</v>
      </c>
      <c r="I94" s="32">
        <v>37.799999999999997</v>
      </c>
      <c r="J94" s="32">
        <v>37.799999999999997</v>
      </c>
      <c r="K94" s="32">
        <v>37.799999999999997</v>
      </c>
      <c r="L94" s="32">
        <v>37.799999999999997</v>
      </c>
      <c r="M94" s="32">
        <v>37.799999999999997</v>
      </c>
      <c r="N94" s="32">
        <v>37.799999999999997</v>
      </c>
      <c r="O94" s="32">
        <v>37.799999999999997</v>
      </c>
      <c r="P94" s="32">
        <v>37.799999999999997</v>
      </c>
      <c r="Q94" s="32">
        <v>37.799999999999997</v>
      </c>
      <c r="R94" s="32">
        <v>37.799999999999997</v>
      </c>
      <c r="S94" s="32">
        <v>37.799999999999997</v>
      </c>
      <c r="T94" s="32">
        <v>37.799999999999997</v>
      </c>
      <c r="U94" s="32">
        <v>37.799999999999997</v>
      </c>
      <c r="V94" s="32">
        <v>37.799999999999997</v>
      </c>
      <c r="W94" s="32">
        <v>37.799999999999997</v>
      </c>
      <c r="X94" s="32">
        <v>37.799999999999997</v>
      </c>
      <c r="Y94" s="33">
        <v>37.799999999999997</v>
      </c>
    </row>
    <row r="95" spans="1:25" ht="15" customHeight="1" outlineLevel="1" thickBot="1" x14ac:dyDescent="0.25">
      <c r="A95" s="2" t="s">
        <v>35</v>
      </c>
      <c r="B95" s="31">
        <v>2.9729621000000002</v>
      </c>
      <c r="C95" s="32">
        <v>2.9729621000000002</v>
      </c>
      <c r="D95" s="32">
        <v>2.9729621000000002</v>
      </c>
      <c r="E95" s="32">
        <v>2.9729621000000002</v>
      </c>
      <c r="F95" s="32">
        <v>2.9729621000000002</v>
      </c>
      <c r="G95" s="32">
        <v>2.9729621000000002</v>
      </c>
      <c r="H95" s="32">
        <v>2.9729621000000002</v>
      </c>
      <c r="I95" s="32">
        <v>2.9729621000000002</v>
      </c>
      <c r="J95" s="32">
        <v>2.9729621000000002</v>
      </c>
      <c r="K95" s="32">
        <v>2.9729621000000002</v>
      </c>
      <c r="L95" s="32">
        <v>2.9729621000000002</v>
      </c>
      <c r="M95" s="32">
        <v>2.9729621000000002</v>
      </c>
      <c r="N95" s="32">
        <v>2.9729621000000002</v>
      </c>
      <c r="O95" s="32">
        <v>2.9729621000000002</v>
      </c>
      <c r="P95" s="32">
        <v>2.9729621000000002</v>
      </c>
      <c r="Q95" s="32">
        <v>2.9729621000000002</v>
      </c>
      <c r="R95" s="32">
        <v>2.9729621000000002</v>
      </c>
      <c r="S95" s="32">
        <v>2.9729621000000002</v>
      </c>
      <c r="T95" s="32">
        <v>2.9729621000000002</v>
      </c>
      <c r="U95" s="32">
        <v>2.9729621000000002</v>
      </c>
      <c r="V95" s="32">
        <v>2.9729621000000002</v>
      </c>
      <c r="W95" s="32">
        <v>2.9729621000000002</v>
      </c>
      <c r="X95" s="32">
        <v>2.9729621000000002</v>
      </c>
      <c r="Y95" s="33">
        <v>2.9729621000000002</v>
      </c>
    </row>
    <row r="96" spans="1:25" ht="20.25" customHeight="1" thickBot="1" x14ac:dyDescent="0.25">
      <c r="A96" s="10">
        <v>17</v>
      </c>
      <c r="B96" s="28">
        <f t="shared" ref="B96:Y96" si="16">B97+B98+B99+B100</f>
        <v>1198.0791978414447</v>
      </c>
      <c r="C96" s="29">
        <f t="shared" si="16"/>
        <v>1250.8801587527196</v>
      </c>
      <c r="D96" s="29">
        <f t="shared" si="16"/>
        <v>1242.2453387816142</v>
      </c>
      <c r="E96" s="29">
        <f t="shared" si="16"/>
        <v>1257.3126033556052</v>
      </c>
      <c r="F96" s="29">
        <f t="shared" si="16"/>
        <v>1269.8431581784312</v>
      </c>
      <c r="G96" s="29">
        <f t="shared" si="16"/>
        <v>1156.155537207296</v>
      </c>
      <c r="H96" s="29">
        <f t="shared" si="16"/>
        <v>1222.3862954333333</v>
      </c>
      <c r="I96" s="29">
        <f t="shared" si="16"/>
        <v>1142.3891378105941</v>
      </c>
      <c r="J96" s="29">
        <f t="shared" si="16"/>
        <v>1165.3419730890107</v>
      </c>
      <c r="K96" s="29">
        <f t="shared" si="16"/>
        <v>1178.65879711006</v>
      </c>
      <c r="L96" s="29">
        <f t="shared" si="16"/>
        <v>1187.6523511020364</v>
      </c>
      <c r="M96" s="29">
        <f t="shared" si="16"/>
        <v>1189.0695612902832</v>
      </c>
      <c r="N96" s="29">
        <f t="shared" si="16"/>
        <v>1185.1862954333333</v>
      </c>
      <c r="O96" s="29">
        <f t="shared" si="16"/>
        <v>1181.8112954333333</v>
      </c>
      <c r="P96" s="29">
        <f t="shared" si="16"/>
        <v>1175.2395600381442</v>
      </c>
      <c r="Q96" s="29">
        <f t="shared" si="16"/>
        <v>1173.4141865897957</v>
      </c>
      <c r="R96" s="29">
        <f t="shared" si="16"/>
        <v>1175.3467509198756</v>
      </c>
      <c r="S96" s="29">
        <f t="shared" si="16"/>
        <v>1126.1794461182647</v>
      </c>
      <c r="T96" s="29">
        <f t="shared" si="16"/>
        <v>1188.5595112183878</v>
      </c>
      <c r="U96" s="29">
        <f t="shared" si="16"/>
        <v>1154.9027003198951</v>
      </c>
      <c r="V96" s="29">
        <f t="shared" si="16"/>
        <v>1196.2672478142856</v>
      </c>
      <c r="W96" s="29">
        <f t="shared" si="16"/>
        <v>1181.4312753530119</v>
      </c>
      <c r="X96" s="29">
        <f t="shared" si="16"/>
        <v>1170.1562407885244</v>
      </c>
      <c r="Y96" s="30">
        <f t="shared" si="16"/>
        <v>1207.0212313307691</v>
      </c>
    </row>
    <row r="97" spans="1:25" ht="51.75" customHeight="1" outlineLevel="1" thickBot="1" x14ac:dyDescent="0.25">
      <c r="A97" s="2" t="s">
        <v>42</v>
      </c>
      <c r="B97" s="31">
        <v>873.72623574144484</v>
      </c>
      <c r="C97" s="32">
        <v>926.52719665271968</v>
      </c>
      <c r="D97" s="32">
        <v>917.89237668161434</v>
      </c>
      <c r="E97" s="32">
        <v>932.95964125560545</v>
      </c>
      <c r="F97" s="32">
        <v>945.49019607843127</v>
      </c>
      <c r="G97" s="32">
        <v>831.80257510729621</v>
      </c>
      <c r="H97" s="32">
        <v>898.03333333333342</v>
      </c>
      <c r="I97" s="32">
        <v>818.03617571059431</v>
      </c>
      <c r="J97" s="32">
        <v>840.98901098901092</v>
      </c>
      <c r="K97" s="32">
        <v>854.30583501006026</v>
      </c>
      <c r="L97" s="32">
        <v>863.29938900203661</v>
      </c>
      <c r="M97" s="32">
        <v>864.71659919028343</v>
      </c>
      <c r="N97" s="32">
        <v>860.83333333333337</v>
      </c>
      <c r="O97" s="32">
        <v>857.45833333333337</v>
      </c>
      <c r="P97" s="32">
        <v>850.8865979381444</v>
      </c>
      <c r="Q97" s="32">
        <v>849.0612244897959</v>
      </c>
      <c r="R97" s="32">
        <v>850.9937888198757</v>
      </c>
      <c r="S97" s="32">
        <v>801.82648401826486</v>
      </c>
      <c r="T97" s="32">
        <v>864.2065491183879</v>
      </c>
      <c r="U97" s="32">
        <v>830.54973821989518</v>
      </c>
      <c r="V97" s="32">
        <v>871.91428571428571</v>
      </c>
      <c r="W97" s="32">
        <v>857.07831325301208</v>
      </c>
      <c r="X97" s="32">
        <v>845.80327868852464</v>
      </c>
      <c r="Y97" s="33">
        <v>882.66826923076928</v>
      </c>
    </row>
    <row r="98" spans="1:25" ht="15" customHeight="1" outlineLevel="1" thickBot="1" x14ac:dyDescent="0.25">
      <c r="A98" s="2" t="s">
        <v>32</v>
      </c>
      <c r="B98" s="31">
        <v>283.58</v>
      </c>
      <c r="C98" s="32">
        <v>283.58</v>
      </c>
      <c r="D98" s="32">
        <v>283.58</v>
      </c>
      <c r="E98" s="32">
        <v>283.58</v>
      </c>
      <c r="F98" s="32">
        <v>283.58</v>
      </c>
      <c r="G98" s="32">
        <v>283.58</v>
      </c>
      <c r="H98" s="32">
        <v>283.58</v>
      </c>
      <c r="I98" s="32">
        <v>283.58</v>
      </c>
      <c r="J98" s="32">
        <v>283.58</v>
      </c>
      <c r="K98" s="32">
        <v>283.58</v>
      </c>
      <c r="L98" s="32">
        <v>283.58</v>
      </c>
      <c r="M98" s="32">
        <v>283.58</v>
      </c>
      <c r="N98" s="32">
        <v>283.58</v>
      </c>
      <c r="O98" s="32">
        <v>283.58</v>
      </c>
      <c r="P98" s="32">
        <v>283.58</v>
      </c>
      <c r="Q98" s="32">
        <v>283.58</v>
      </c>
      <c r="R98" s="32">
        <v>283.58</v>
      </c>
      <c r="S98" s="32">
        <v>283.58</v>
      </c>
      <c r="T98" s="32">
        <v>283.58</v>
      </c>
      <c r="U98" s="32">
        <v>283.58</v>
      </c>
      <c r="V98" s="32">
        <v>283.58</v>
      </c>
      <c r="W98" s="32">
        <v>283.58</v>
      </c>
      <c r="X98" s="32">
        <v>283.58</v>
      </c>
      <c r="Y98" s="33">
        <v>283.58</v>
      </c>
    </row>
    <row r="99" spans="1:25" ht="15" customHeight="1" outlineLevel="1" thickBot="1" x14ac:dyDescent="0.25">
      <c r="A99" s="2" t="s">
        <v>58</v>
      </c>
      <c r="B99" s="31">
        <v>37.799999999999997</v>
      </c>
      <c r="C99" s="32">
        <v>37.799999999999997</v>
      </c>
      <c r="D99" s="32">
        <v>37.799999999999997</v>
      </c>
      <c r="E99" s="32">
        <v>37.799999999999997</v>
      </c>
      <c r="F99" s="32">
        <v>37.799999999999997</v>
      </c>
      <c r="G99" s="32">
        <v>37.799999999999997</v>
      </c>
      <c r="H99" s="32">
        <v>37.799999999999997</v>
      </c>
      <c r="I99" s="32">
        <v>37.799999999999997</v>
      </c>
      <c r="J99" s="32">
        <v>37.799999999999997</v>
      </c>
      <c r="K99" s="32">
        <v>37.799999999999997</v>
      </c>
      <c r="L99" s="32">
        <v>37.799999999999997</v>
      </c>
      <c r="M99" s="32">
        <v>37.799999999999997</v>
      </c>
      <c r="N99" s="32">
        <v>37.799999999999997</v>
      </c>
      <c r="O99" s="32">
        <v>37.799999999999997</v>
      </c>
      <c r="P99" s="32">
        <v>37.799999999999997</v>
      </c>
      <c r="Q99" s="32">
        <v>37.799999999999997</v>
      </c>
      <c r="R99" s="32">
        <v>37.799999999999997</v>
      </c>
      <c r="S99" s="32">
        <v>37.799999999999997</v>
      </c>
      <c r="T99" s="32">
        <v>37.799999999999997</v>
      </c>
      <c r="U99" s="32">
        <v>37.799999999999997</v>
      </c>
      <c r="V99" s="32">
        <v>37.799999999999997</v>
      </c>
      <c r="W99" s="32">
        <v>37.799999999999997</v>
      </c>
      <c r="X99" s="32">
        <v>37.799999999999997</v>
      </c>
      <c r="Y99" s="33">
        <v>37.799999999999997</v>
      </c>
    </row>
    <row r="100" spans="1:25" ht="15" customHeight="1" outlineLevel="1" thickBot="1" x14ac:dyDescent="0.25">
      <c r="A100" s="2" t="s">
        <v>35</v>
      </c>
      <c r="B100" s="31">
        <v>2.9729621000000002</v>
      </c>
      <c r="C100" s="32">
        <v>2.9729621000000002</v>
      </c>
      <c r="D100" s="32">
        <v>2.9729621000000002</v>
      </c>
      <c r="E100" s="32">
        <v>2.9729621000000002</v>
      </c>
      <c r="F100" s="32">
        <v>2.9729621000000002</v>
      </c>
      <c r="G100" s="32">
        <v>2.9729621000000002</v>
      </c>
      <c r="H100" s="32">
        <v>2.9729621000000002</v>
      </c>
      <c r="I100" s="32">
        <v>2.9729621000000002</v>
      </c>
      <c r="J100" s="32">
        <v>2.9729621000000002</v>
      </c>
      <c r="K100" s="32">
        <v>2.9729621000000002</v>
      </c>
      <c r="L100" s="32">
        <v>2.9729621000000002</v>
      </c>
      <c r="M100" s="32">
        <v>2.9729621000000002</v>
      </c>
      <c r="N100" s="32">
        <v>2.9729621000000002</v>
      </c>
      <c r="O100" s="32">
        <v>2.9729621000000002</v>
      </c>
      <c r="P100" s="32">
        <v>2.9729621000000002</v>
      </c>
      <c r="Q100" s="32">
        <v>2.9729621000000002</v>
      </c>
      <c r="R100" s="32">
        <v>2.9729621000000002</v>
      </c>
      <c r="S100" s="32">
        <v>2.9729621000000002</v>
      </c>
      <c r="T100" s="32">
        <v>2.9729621000000002</v>
      </c>
      <c r="U100" s="32">
        <v>2.9729621000000002</v>
      </c>
      <c r="V100" s="32">
        <v>2.9729621000000002</v>
      </c>
      <c r="W100" s="32">
        <v>2.9729621000000002</v>
      </c>
      <c r="X100" s="32">
        <v>2.9729621000000002</v>
      </c>
      <c r="Y100" s="33">
        <v>2.9729621000000002</v>
      </c>
    </row>
    <row r="101" spans="1:25" ht="20.25" customHeight="1" thickBot="1" x14ac:dyDescent="0.25">
      <c r="A101" s="10">
        <v>18</v>
      </c>
      <c r="B101" s="28">
        <f t="shared" ref="B101:Y101" si="17">B102+B103+B104+B105</f>
        <v>1300.2684550577465</v>
      </c>
      <c r="C101" s="29">
        <f t="shared" si="17"/>
        <v>1354.0984166454543</v>
      </c>
      <c r="D101" s="29">
        <f t="shared" si="17"/>
        <v>1314.8190637949151</v>
      </c>
      <c r="E101" s="29">
        <f t="shared" si="17"/>
        <v>1274.4899484013697</v>
      </c>
      <c r="F101" s="29">
        <f t="shared" si="17"/>
        <v>1287.0106197576574</v>
      </c>
      <c r="G101" s="29">
        <f t="shared" si="17"/>
        <v>1327.1513160094651</v>
      </c>
      <c r="H101" s="29">
        <f t="shared" si="17"/>
        <v>1307.2476989421052</v>
      </c>
      <c r="I101" s="29">
        <f t="shared" si="17"/>
        <v>1239.9085176555552</v>
      </c>
      <c r="J101" s="29">
        <f t="shared" si="17"/>
        <v>1173.9958192428569</v>
      </c>
      <c r="K101" s="29">
        <f t="shared" si="17"/>
        <v>1148.3529620999998</v>
      </c>
      <c r="L101" s="29">
        <f t="shared" si="17"/>
        <v>1152.5206034255359</v>
      </c>
      <c r="M101" s="29">
        <f t="shared" si="17"/>
        <v>1151.2836551693069</v>
      </c>
      <c r="N101" s="29">
        <f t="shared" si="17"/>
        <v>1151.3077754595283</v>
      </c>
      <c r="O101" s="29">
        <f t="shared" si="17"/>
        <v>1152.7505280229207</v>
      </c>
      <c r="P101" s="29">
        <f t="shared" si="17"/>
        <v>1158.9492353919254</v>
      </c>
      <c r="Q101" s="29">
        <f t="shared" si="17"/>
        <v>1168.4718145590164</v>
      </c>
      <c r="R101" s="29">
        <f t="shared" si="17"/>
        <v>1168.7466002709741</v>
      </c>
      <c r="S101" s="29">
        <f t="shared" si="17"/>
        <v>1149.4352666267489</v>
      </c>
      <c r="T101" s="29">
        <f t="shared" si="17"/>
        <v>1136.8251224563473</v>
      </c>
      <c r="U101" s="29">
        <f t="shared" si="17"/>
        <v>1141.0837313307691</v>
      </c>
      <c r="V101" s="29">
        <f t="shared" si="17"/>
        <v>1136.2134272162789</v>
      </c>
      <c r="W101" s="29">
        <f t="shared" si="17"/>
        <v>1137.230057072067</v>
      </c>
      <c r="X101" s="29">
        <f t="shared" si="17"/>
        <v>1161.7547747888216</v>
      </c>
      <c r="Y101" s="30">
        <f t="shared" si="17"/>
        <v>1189.0474958620578</v>
      </c>
    </row>
    <row r="102" spans="1:25" ht="51.75" customHeight="1" outlineLevel="1" thickBot="1" x14ac:dyDescent="0.25">
      <c r="A102" s="2" t="s">
        <v>42</v>
      </c>
      <c r="B102" s="31">
        <v>975.91549295774655</v>
      </c>
      <c r="C102" s="32">
        <v>1029.7454545454545</v>
      </c>
      <c r="D102" s="32">
        <v>990.46610169491521</v>
      </c>
      <c r="E102" s="32">
        <v>950.13698630136992</v>
      </c>
      <c r="F102" s="32">
        <v>962.65765765765764</v>
      </c>
      <c r="G102" s="32">
        <v>1002.7983539094652</v>
      </c>
      <c r="H102" s="32">
        <v>982.89473684210532</v>
      </c>
      <c r="I102" s="32">
        <v>915.55555555555543</v>
      </c>
      <c r="J102" s="32">
        <v>849.64285714285711</v>
      </c>
      <c r="K102" s="32">
        <v>824</v>
      </c>
      <c r="L102" s="32">
        <v>828.16764132553612</v>
      </c>
      <c r="M102" s="32">
        <v>826.93069306930704</v>
      </c>
      <c r="N102" s="32">
        <v>826.95481335952843</v>
      </c>
      <c r="O102" s="32">
        <v>828.39756592292076</v>
      </c>
      <c r="P102" s="32">
        <v>834.59627329192551</v>
      </c>
      <c r="Q102" s="32">
        <v>844.11885245901647</v>
      </c>
      <c r="R102" s="32">
        <v>844.39363817097421</v>
      </c>
      <c r="S102" s="32">
        <v>825.082304526749</v>
      </c>
      <c r="T102" s="32">
        <v>812.47216035634756</v>
      </c>
      <c r="U102" s="32">
        <v>816.73076923076928</v>
      </c>
      <c r="V102" s="32">
        <v>811.8604651162791</v>
      </c>
      <c r="W102" s="32">
        <v>812.87709497206708</v>
      </c>
      <c r="X102" s="32">
        <v>837.40181268882179</v>
      </c>
      <c r="Y102" s="33">
        <v>864.69453376205797</v>
      </c>
    </row>
    <row r="103" spans="1:25" ht="15" customHeight="1" outlineLevel="1" thickBot="1" x14ac:dyDescent="0.25">
      <c r="A103" s="2" t="s">
        <v>32</v>
      </c>
      <c r="B103" s="31">
        <v>283.58</v>
      </c>
      <c r="C103" s="32">
        <v>283.58</v>
      </c>
      <c r="D103" s="32">
        <v>283.58</v>
      </c>
      <c r="E103" s="32">
        <v>283.58</v>
      </c>
      <c r="F103" s="32">
        <v>283.58</v>
      </c>
      <c r="G103" s="32">
        <v>283.58</v>
      </c>
      <c r="H103" s="32">
        <v>283.58</v>
      </c>
      <c r="I103" s="32">
        <v>283.58</v>
      </c>
      <c r="J103" s="32">
        <v>283.58</v>
      </c>
      <c r="K103" s="32">
        <v>283.58</v>
      </c>
      <c r="L103" s="32">
        <v>283.58</v>
      </c>
      <c r="M103" s="32">
        <v>283.58</v>
      </c>
      <c r="N103" s="32">
        <v>283.58</v>
      </c>
      <c r="O103" s="32">
        <v>283.58</v>
      </c>
      <c r="P103" s="32">
        <v>283.58</v>
      </c>
      <c r="Q103" s="32">
        <v>283.58</v>
      </c>
      <c r="R103" s="32">
        <v>283.58</v>
      </c>
      <c r="S103" s="32">
        <v>283.58</v>
      </c>
      <c r="T103" s="32">
        <v>283.58</v>
      </c>
      <c r="U103" s="32">
        <v>283.58</v>
      </c>
      <c r="V103" s="32">
        <v>283.58</v>
      </c>
      <c r="W103" s="32">
        <v>283.58</v>
      </c>
      <c r="X103" s="32">
        <v>283.58</v>
      </c>
      <c r="Y103" s="33">
        <v>283.58</v>
      </c>
    </row>
    <row r="104" spans="1:25" ht="15" customHeight="1" outlineLevel="1" thickBot="1" x14ac:dyDescent="0.25">
      <c r="A104" s="2" t="s">
        <v>58</v>
      </c>
      <c r="B104" s="31">
        <v>37.799999999999997</v>
      </c>
      <c r="C104" s="32">
        <v>37.799999999999997</v>
      </c>
      <c r="D104" s="32">
        <v>37.799999999999997</v>
      </c>
      <c r="E104" s="32">
        <v>37.799999999999997</v>
      </c>
      <c r="F104" s="32">
        <v>37.799999999999997</v>
      </c>
      <c r="G104" s="32">
        <v>37.799999999999997</v>
      </c>
      <c r="H104" s="32">
        <v>37.799999999999997</v>
      </c>
      <c r="I104" s="32">
        <v>37.799999999999997</v>
      </c>
      <c r="J104" s="32">
        <v>37.799999999999997</v>
      </c>
      <c r="K104" s="32">
        <v>37.799999999999997</v>
      </c>
      <c r="L104" s="32">
        <v>37.799999999999997</v>
      </c>
      <c r="M104" s="32">
        <v>37.799999999999997</v>
      </c>
      <c r="N104" s="32">
        <v>37.799999999999997</v>
      </c>
      <c r="O104" s="32">
        <v>37.799999999999997</v>
      </c>
      <c r="P104" s="32">
        <v>37.799999999999997</v>
      </c>
      <c r="Q104" s="32">
        <v>37.799999999999997</v>
      </c>
      <c r="R104" s="32">
        <v>37.799999999999997</v>
      </c>
      <c r="S104" s="32">
        <v>37.799999999999997</v>
      </c>
      <c r="T104" s="32">
        <v>37.799999999999997</v>
      </c>
      <c r="U104" s="32">
        <v>37.799999999999997</v>
      </c>
      <c r="V104" s="32">
        <v>37.799999999999997</v>
      </c>
      <c r="W104" s="32">
        <v>37.799999999999997</v>
      </c>
      <c r="X104" s="32">
        <v>37.799999999999997</v>
      </c>
      <c r="Y104" s="33">
        <v>37.799999999999997</v>
      </c>
    </row>
    <row r="105" spans="1:25" ht="15" customHeight="1" outlineLevel="1" thickBot="1" x14ac:dyDescent="0.25">
      <c r="A105" s="2" t="s">
        <v>35</v>
      </c>
      <c r="B105" s="31">
        <v>2.9729621000000002</v>
      </c>
      <c r="C105" s="32">
        <v>2.9729621000000002</v>
      </c>
      <c r="D105" s="32">
        <v>2.9729621000000002</v>
      </c>
      <c r="E105" s="32">
        <v>2.9729621000000002</v>
      </c>
      <c r="F105" s="32">
        <v>2.9729621000000002</v>
      </c>
      <c r="G105" s="32">
        <v>2.9729621000000002</v>
      </c>
      <c r="H105" s="32">
        <v>2.9729621000000002</v>
      </c>
      <c r="I105" s="32">
        <v>2.9729621000000002</v>
      </c>
      <c r="J105" s="32">
        <v>2.9729621000000002</v>
      </c>
      <c r="K105" s="32">
        <v>2.9729621000000002</v>
      </c>
      <c r="L105" s="32">
        <v>2.9729621000000002</v>
      </c>
      <c r="M105" s="32">
        <v>2.9729621000000002</v>
      </c>
      <c r="N105" s="32">
        <v>2.9729621000000002</v>
      </c>
      <c r="O105" s="32">
        <v>2.9729621000000002</v>
      </c>
      <c r="P105" s="32">
        <v>2.9729621000000002</v>
      </c>
      <c r="Q105" s="32">
        <v>2.9729621000000002</v>
      </c>
      <c r="R105" s="32">
        <v>2.9729621000000002</v>
      </c>
      <c r="S105" s="32">
        <v>2.9729621000000002</v>
      </c>
      <c r="T105" s="32">
        <v>2.9729621000000002</v>
      </c>
      <c r="U105" s="32">
        <v>2.9729621000000002</v>
      </c>
      <c r="V105" s="32">
        <v>2.9729621000000002</v>
      </c>
      <c r="W105" s="32">
        <v>2.9729621000000002</v>
      </c>
      <c r="X105" s="32">
        <v>2.9729621000000002</v>
      </c>
      <c r="Y105" s="33">
        <v>2.9729621000000002</v>
      </c>
    </row>
    <row r="106" spans="1:25" ht="20.25" customHeight="1" thickBot="1" x14ac:dyDescent="0.25">
      <c r="A106" s="10">
        <v>19</v>
      </c>
      <c r="B106" s="28">
        <f t="shared" ref="B106:Y106" si="18">B107+B108+B109+B110</f>
        <v>1206.575184322222</v>
      </c>
      <c r="C106" s="29">
        <f t="shared" si="18"/>
        <v>1242.6600487141732</v>
      </c>
      <c r="D106" s="29">
        <f t="shared" si="18"/>
        <v>1268.5611068963799</v>
      </c>
      <c r="E106" s="29">
        <f t="shared" si="18"/>
        <v>1274.258175370142</v>
      </c>
      <c r="F106" s="29">
        <f t="shared" si="18"/>
        <v>1269.0725882682241</v>
      </c>
      <c r="G106" s="29">
        <f t="shared" si="18"/>
        <v>1255.862396062264</v>
      </c>
      <c r="H106" s="29">
        <f t="shared" si="18"/>
        <v>1303.4397200908675</v>
      </c>
      <c r="I106" s="29">
        <f t="shared" si="18"/>
        <v>1202.0994409732393</v>
      </c>
      <c r="J106" s="29">
        <f t="shared" si="18"/>
        <v>1151.5796287666665</v>
      </c>
      <c r="K106" s="29">
        <f t="shared" si="18"/>
        <v>1136.1545815331981</v>
      </c>
      <c r="L106" s="29">
        <f t="shared" si="18"/>
        <v>1143.7267390080233</v>
      </c>
      <c r="M106" s="29">
        <f t="shared" si="18"/>
        <v>1143.4750995045799</v>
      </c>
      <c r="N106" s="29">
        <f t="shared" si="18"/>
        <v>1156.4519720009898</v>
      </c>
      <c r="O106" s="29">
        <f t="shared" si="18"/>
        <v>1160.439918621739</v>
      </c>
      <c r="P106" s="29">
        <f t="shared" si="18"/>
        <v>1173.1203577262424</v>
      </c>
      <c r="Q106" s="29">
        <f t="shared" si="18"/>
        <v>1187.5285045063115</v>
      </c>
      <c r="R106" s="29">
        <f t="shared" si="18"/>
        <v>1179.4918509888887</v>
      </c>
      <c r="S106" s="29">
        <f t="shared" si="18"/>
        <v>1162.3529620999998</v>
      </c>
      <c r="T106" s="29">
        <f t="shared" si="18"/>
        <v>1145.1154893331154</v>
      </c>
      <c r="U106" s="29">
        <f t="shared" si="18"/>
        <v>1144.9005811476188</v>
      </c>
      <c r="V106" s="29">
        <f t="shared" si="18"/>
        <v>1175.7029620999999</v>
      </c>
      <c r="W106" s="29">
        <f t="shared" si="18"/>
        <v>1141.0469511710382</v>
      </c>
      <c r="X106" s="29">
        <f t="shared" si="18"/>
        <v>1143.0079328602337</v>
      </c>
      <c r="Y106" s="30">
        <f t="shared" si="18"/>
        <v>1173.4212850813662</v>
      </c>
    </row>
    <row r="107" spans="1:25" ht="51.75" customHeight="1" outlineLevel="1" thickBot="1" x14ac:dyDescent="0.25">
      <c r="A107" s="2" t="s">
        <v>42</v>
      </c>
      <c r="B107" s="31">
        <v>882.22222222222217</v>
      </c>
      <c r="C107" s="32">
        <v>918.30708661417327</v>
      </c>
      <c r="D107" s="32">
        <v>944.20814479638</v>
      </c>
      <c r="E107" s="32">
        <v>949.90521327014221</v>
      </c>
      <c r="F107" s="32">
        <v>944.71962616822429</v>
      </c>
      <c r="G107" s="32">
        <v>931.50943396226421</v>
      </c>
      <c r="H107" s="32">
        <v>979.08675799086757</v>
      </c>
      <c r="I107" s="32">
        <v>877.74647887323943</v>
      </c>
      <c r="J107" s="32">
        <v>827.22666666666669</v>
      </c>
      <c r="K107" s="32">
        <v>811.80161943319831</v>
      </c>
      <c r="L107" s="32">
        <v>819.3737769080235</v>
      </c>
      <c r="M107" s="32">
        <v>819.12213740458014</v>
      </c>
      <c r="N107" s="32">
        <v>832.09900990099004</v>
      </c>
      <c r="O107" s="32">
        <v>836.08695652173913</v>
      </c>
      <c r="P107" s="32">
        <v>848.76739562624255</v>
      </c>
      <c r="Q107" s="32">
        <v>863.17554240631171</v>
      </c>
      <c r="R107" s="32">
        <v>855.13888888888891</v>
      </c>
      <c r="S107" s="32">
        <v>838</v>
      </c>
      <c r="T107" s="32">
        <v>820.76252723311552</v>
      </c>
      <c r="U107" s="32">
        <v>820.54761904761904</v>
      </c>
      <c r="V107" s="32">
        <v>851.35</v>
      </c>
      <c r="W107" s="32">
        <v>816.69398907103835</v>
      </c>
      <c r="X107" s="32">
        <v>818.65497076023394</v>
      </c>
      <c r="Y107" s="33">
        <v>849.06832298136635</v>
      </c>
    </row>
    <row r="108" spans="1:25" ht="15" customHeight="1" outlineLevel="1" thickBot="1" x14ac:dyDescent="0.25">
      <c r="A108" s="2" t="s">
        <v>32</v>
      </c>
      <c r="B108" s="31">
        <v>283.58</v>
      </c>
      <c r="C108" s="32">
        <v>283.58</v>
      </c>
      <c r="D108" s="32">
        <v>283.58</v>
      </c>
      <c r="E108" s="32">
        <v>283.58</v>
      </c>
      <c r="F108" s="32">
        <v>283.58</v>
      </c>
      <c r="G108" s="32">
        <v>283.58</v>
      </c>
      <c r="H108" s="32">
        <v>283.58</v>
      </c>
      <c r="I108" s="32">
        <v>283.58</v>
      </c>
      <c r="J108" s="32">
        <v>283.58</v>
      </c>
      <c r="K108" s="32">
        <v>283.58</v>
      </c>
      <c r="L108" s="32">
        <v>283.58</v>
      </c>
      <c r="M108" s="32">
        <v>283.58</v>
      </c>
      <c r="N108" s="32">
        <v>283.58</v>
      </c>
      <c r="O108" s="32">
        <v>283.58</v>
      </c>
      <c r="P108" s="32">
        <v>283.58</v>
      </c>
      <c r="Q108" s="32">
        <v>283.58</v>
      </c>
      <c r="R108" s="32">
        <v>283.58</v>
      </c>
      <c r="S108" s="32">
        <v>283.58</v>
      </c>
      <c r="T108" s="32">
        <v>283.58</v>
      </c>
      <c r="U108" s="32">
        <v>283.58</v>
      </c>
      <c r="V108" s="32">
        <v>283.58</v>
      </c>
      <c r="W108" s="32">
        <v>283.58</v>
      </c>
      <c r="X108" s="32">
        <v>283.58</v>
      </c>
      <c r="Y108" s="33">
        <v>283.58</v>
      </c>
    </row>
    <row r="109" spans="1:25" ht="15" customHeight="1" outlineLevel="1" thickBot="1" x14ac:dyDescent="0.25">
      <c r="A109" s="2" t="s">
        <v>58</v>
      </c>
      <c r="B109" s="31">
        <v>37.799999999999997</v>
      </c>
      <c r="C109" s="32">
        <v>37.799999999999997</v>
      </c>
      <c r="D109" s="32">
        <v>37.799999999999997</v>
      </c>
      <c r="E109" s="32">
        <v>37.799999999999997</v>
      </c>
      <c r="F109" s="32">
        <v>37.799999999999997</v>
      </c>
      <c r="G109" s="32">
        <v>37.799999999999997</v>
      </c>
      <c r="H109" s="32">
        <v>37.799999999999997</v>
      </c>
      <c r="I109" s="32">
        <v>37.799999999999997</v>
      </c>
      <c r="J109" s="32">
        <v>37.799999999999997</v>
      </c>
      <c r="K109" s="32">
        <v>37.799999999999997</v>
      </c>
      <c r="L109" s="32">
        <v>37.799999999999997</v>
      </c>
      <c r="M109" s="32">
        <v>37.799999999999997</v>
      </c>
      <c r="N109" s="32">
        <v>37.799999999999997</v>
      </c>
      <c r="O109" s="32">
        <v>37.799999999999997</v>
      </c>
      <c r="P109" s="32">
        <v>37.799999999999997</v>
      </c>
      <c r="Q109" s="32">
        <v>37.799999999999997</v>
      </c>
      <c r="R109" s="32">
        <v>37.799999999999997</v>
      </c>
      <c r="S109" s="32">
        <v>37.799999999999997</v>
      </c>
      <c r="T109" s="32">
        <v>37.799999999999997</v>
      </c>
      <c r="U109" s="32">
        <v>37.799999999999997</v>
      </c>
      <c r="V109" s="32">
        <v>37.799999999999997</v>
      </c>
      <c r="W109" s="32">
        <v>37.799999999999997</v>
      </c>
      <c r="X109" s="32">
        <v>37.799999999999997</v>
      </c>
      <c r="Y109" s="33">
        <v>37.799999999999997</v>
      </c>
    </row>
    <row r="110" spans="1:25" ht="15" customHeight="1" outlineLevel="1" thickBot="1" x14ac:dyDescent="0.25">
      <c r="A110" s="2" t="s">
        <v>35</v>
      </c>
      <c r="B110" s="31">
        <v>2.9729621000000002</v>
      </c>
      <c r="C110" s="32">
        <v>2.9729621000000002</v>
      </c>
      <c r="D110" s="32">
        <v>2.9729621000000002</v>
      </c>
      <c r="E110" s="32">
        <v>2.9729621000000002</v>
      </c>
      <c r="F110" s="32">
        <v>2.9729621000000002</v>
      </c>
      <c r="G110" s="32">
        <v>2.9729621000000002</v>
      </c>
      <c r="H110" s="32">
        <v>2.9729621000000002</v>
      </c>
      <c r="I110" s="32">
        <v>2.9729621000000002</v>
      </c>
      <c r="J110" s="32">
        <v>2.9729621000000002</v>
      </c>
      <c r="K110" s="32">
        <v>2.9729621000000002</v>
      </c>
      <c r="L110" s="32">
        <v>2.9729621000000002</v>
      </c>
      <c r="M110" s="32">
        <v>2.9729621000000002</v>
      </c>
      <c r="N110" s="32">
        <v>2.9729621000000002</v>
      </c>
      <c r="O110" s="32">
        <v>2.9729621000000002</v>
      </c>
      <c r="P110" s="32">
        <v>2.9729621000000002</v>
      </c>
      <c r="Q110" s="32">
        <v>2.9729621000000002</v>
      </c>
      <c r="R110" s="32">
        <v>2.9729621000000002</v>
      </c>
      <c r="S110" s="32">
        <v>2.9729621000000002</v>
      </c>
      <c r="T110" s="32">
        <v>2.9729621000000002</v>
      </c>
      <c r="U110" s="32">
        <v>2.9729621000000002</v>
      </c>
      <c r="V110" s="32">
        <v>2.9729621000000002</v>
      </c>
      <c r="W110" s="32">
        <v>2.9729621000000002</v>
      </c>
      <c r="X110" s="32">
        <v>2.9729621000000002</v>
      </c>
      <c r="Y110" s="33">
        <v>2.9729621000000002</v>
      </c>
    </row>
    <row r="111" spans="1:25" ht="20.25" customHeight="1" thickBot="1" x14ac:dyDescent="0.25">
      <c r="A111" s="10">
        <v>20</v>
      </c>
      <c r="B111" s="28">
        <f t="shared" ref="B111:Y111" si="19">B112+B113+B114+B115</f>
        <v>1207.0642297056336</v>
      </c>
      <c r="C111" s="29">
        <f t="shared" si="19"/>
        <v>1234.574364314022</v>
      </c>
      <c r="D111" s="29">
        <f t="shared" si="19"/>
        <v>1253.9045316067263</v>
      </c>
      <c r="E111" s="29">
        <f t="shared" si="19"/>
        <v>1260.7919864902437</v>
      </c>
      <c r="F111" s="29">
        <f t="shared" si="19"/>
        <v>1262.2170397699026</v>
      </c>
      <c r="G111" s="29">
        <f t="shared" si="19"/>
        <v>1244.6944255146338</v>
      </c>
      <c r="H111" s="29">
        <f t="shared" si="19"/>
        <v>1231.6700352707314</v>
      </c>
      <c r="I111" s="29">
        <f t="shared" si="19"/>
        <v>1179.1983229247421</v>
      </c>
      <c r="J111" s="29">
        <f t="shared" si="19"/>
        <v>1184.8891551294905</v>
      </c>
      <c r="K111" s="29">
        <f t="shared" si="19"/>
        <v>1142.1931348861769</v>
      </c>
      <c r="L111" s="29">
        <f t="shared" si="19"/>
        <v>1150.9238433260537</v>
      </c>
      <c r="M111" s="29">
        <f t="shared" si="19"/>
        <v>1135.6523971282486</v>
      </c>
      <c r="N111" s="29">
        <f t="shared" si="19"/>
        <v>1156.7843346490195</v>
      </c>
      <c r="O111" s="29">
        <f t="shared" si="19"/>
        <v>1163.5078916774646</v>
      </c>
      <c r="P111" s="29">
        <f t="shared" si="19"/>
        <v>1190.1307398777776</v>
      </c>
      <c r="Q111" s="29">
        <f t="shared" si="19"/>
        <v>1209.3333542568625</v>
      </c>
      <c r="R111" s="29">
        <f t="shared" si="19"/>
        <v>1189.383143186519</v>
      </c>
      <c r="S111" s="29">
        <f t="shared" si="19"/>
        <v>1155.8655671420167</v>
      </c>
      <c r="T111" s="29">
        <f t="shared" si="19"/>
        <v>1146.7137638817371</v>
      </c>
      <c r="U111" s="29">
        <f t="shared" si="19"/>
        <v>1133.5480840512193</v>
      </c>
      <c r="V111" s="29">
        <f t="shared" si="19"/>
        <v>1153.2671035141414</v>
      </c>
      <c r="W111" s="29">
        <f t="shared" si="19"/>
        <v>1156.8873973617078</v>
      </c>
      <c r="X111" s="29">
        <f t="shared" si="19"/>
        <v>1172.2634098611938</v>
      </c>
      <c r="Y111" s="30">
        <f t="shared" si="19"/>
        <v>1215.1836330265173</v>
      </c>
    </row>
    <row r="112" spans="1:25" ht="51.75" customHeight="1" outlineLevel="1" thickBot="1" x14ac:dyDescent="0.25">
      <c r="A112" s="2" t="s">
        <v>42</v>
      </c>
      <c r="B112" s="31">
        <v>882.71126760563379</v>
      </c>
      <c r="C112" s="32">
        <v>910.22140221402219</v>
      </c>
      <c r="D112" s="32">
        <v>929.55156950672642</v>
      </c>
      <c r="E112" s="32">
        <v>936.43902439024384</v>
      </c>
      <c r="F112" s="32">
        <v>937.86407766990283</v>
      </c>
      <c r="G112" s="32">
        <v>920.34146341463406</v>
      </c>
      <c r="H112" s="32">
        <v>907.31707317073165</v>
      </c>
      <c r="I112" s="32">
        <v>854.84536082474233</v>
      </c>
      <c r="J112" s="32">
        <v>860.53619302949073</v>
      </c>
      <c r="K112" s="32">
        <v>817.84017278617716</v>
      </c>
      <c r="L112" s="32">
        <v>826.57088122605376</v>
      </c>
      <c r="M112" s="32">
        <v>811.29943502824869</v>
      </c>
      <c r="N112" s="32">
        <v>832.43137254901967</v>
      </c>
      <c r="O112" s="32">
        <v>839.15492957746483</v>
      </c>
      <c r="P112" s="32">
        <v>865.77777777777771</v>
      </c>
      <c r="Q112" s="32">
        <v>884.98039215686276</v>
      </c>
      <c r="R112" s="32">
        <v>865.03018108651918</v>
      </c>
      <c r="S112" s="32">
        <v>831.51260504201684</v>
      </c>
      <c r="T112" s="32">
        <v>822.36080178173722</v>
      </c>
      <c r="U112" s="32">
        <v>809.19512195121945</v>
      </c>
      <c r="V112" s="32">
        <v>828.91414141414145</v>
      </c>
      <c r="W112" s="32">
        <v>832.53443526170793</v>
      </c>
      <c r="X112" s="32">
        <v>847.91044776119406</v>
      </c>
      <c r="Y112" s="33">
        <v>890.83067092651754</v>
      </c>
    </row>
    <row r="113" spans="1:25" ht="15" customHeight="1" outlineLevel="1" thickBot="1" x14ac:dyDescent="0.25">
      <c r="A113" s="2" t="s">
        <v>32</v>
      </c>
      <c r="B113" s="31">
        <v>283.58</v>
      </c>
      <c r="C113" s="32">
        <v>283.58</v>
      </c>
      <c r="D113" s="32">
        <v>283.58</v>
      </c>
      <c r="E113" s="32">
        <v>283.58</v>
      </c>
      <c r="F113" s="32">
        <v>283.58</v>
      </c>
      <c r="G113" s="32">
        <v>283.58</v>
      </c>
      <c r="H113" s="32">
        <v>283.58</v>
      </c>
      <c r="I113" s="32">
        <v>283.58</v>
      </c>
      <c r="J113" s="32">
        <v>283.58</v>
      </c>
      <c r="K113" s="32">
        <v>283.58</v>
      </c>
      <c r="L113" s="32">
        <v>283.58</v>
      </c>
      <c r="M113" s="32">
        <v>283.58</v>
      </c>
      <c r="N113" s="32">
        <v>283.58</v>
      </c>
      <c r="O113" s="32">
        <v>283.58</v>
      </c>
      <c r="P113" s="32">
        <v>283.58</v>
      </c>
      <c r="Q113" s="32">
        <v>283.58</v>
      </c>
      <c r="R113" s="32">
        <v>283.58</v>
      </c>
      <c r="S113" s="32">
        <v>283.58</v>
      </c>
      <c r="T113" s="32">
        <v>283.58</v>
      </c>
      <c r="U113" s="32">
        <v>283.58</v>
      </c>
      <c r="V113" s="32">
        <v>283.58</v>
      </c>
      <c r="W113" s="32">
        <v>283.58</v>
      </c>
      <c r="X113" s="32">
        <v>283.58</v>
      </c>
      <c r="Y113" s="33">
        <v>283.58</v>
      </c>
    </row>
    <row r="114" spans="1:25" ht="15" customHeight="1" outlineLevel="1" thickBot="1" x14ac:dyDescent="0.25">
      <c r="A114" s="2" t="s">
        <v>58</v>
      </c>
      <c r="B114" s="31">
        <v>37.799999999999997</v>
      </c>
      <c r="C114" s="32">
        <v>37.799999999999997</v>
      </c>
      <c r="D114" s="32">
        <v>37.799999999999997</v>
      </c>
      <c r="E114" s="32">
        <v>37.799999999999997</v>
      </c>
      <c r="F114" s="32">
        <v>37.799999999999997</v>
      </c>
      <c r="G114" s="32">
        <v>37.799999999999997</v>
      </c>
      <c r="H114" s="32">
        <v>37.799999999999997</v>
      </c>
      <c r="I114" s="32">
        <v>37.799999999999997</v>
      </c>
      <c r="J114" s="32">
        <v>37.799999999999997</v>
      </c>
      <c r="K114" s="32">
        <v>37.799999999999997</v>
      </c>
      <c r="L114" s="32">
        <v>37.799999999999997</v>
      </c>
      <c r="M114" s="32">
        <v>37.799999999999997</v>
      </c>
      <c r="N114" s="32">
        <v>37.799999999999997</v>
      </c>
      <c r="O114" s="32">
        <v>37.799999999999997</v>
      </c>
      <c r="P114" s="32">
        <v>37.799999999999997</v>
      </c>
      <c r="Q114" s="32">
        <v>37.799999999999997</v>
      </c>
      <c r="R114" s="32">
        <v>37.799999999999997</v>
      </c>
      <c r="S114" s="32">
        <v>37.799999999999997</v>
      </c>
      <c r="T114" s="32">
        <v>37.799999999999997</v>
      </c>
      <c r="U114" s="32">
        <v>37.799999999999997</v>
      </c>
      <c r="V114" s="32">
        <v>37.799999999999997</v>
      </c>
      <c r="W114" s="32">
        <v>37.799999999999997</v>
      </c>
      <c r="X114" s="32">
        <v>37.799999999999997</v>
      </c>
      <c r="Y114" s="33">
        <v>37.799999999999997</v>
      </c>
    </row>
    <row r="115" spans="1:25" ht="15" customHeight="1" outlineLevel="1" thickBot="1" x14ac:dyDescent="0.25">
      <c r="A115" s="2" t="s">
        <v>35</v>
      </c>
      <c r="B115" s="31">
        <v>2.9729621000000002</v>
      </c>
      <c r="C115" s="32">
        <v>2.9729621000000002</v>
      </c>
      <c r="D115" s="32">
        <v>2.9729621000000002</v>
      </c>
      <c r="E115" s="32">
        <v>2.9729621000000002</v>
      </c>
      <c r="F115" s="32">
        <v>2.9729621000000002</v>
      </c>
      <c r="G115" s="32">
        <v>2.9729621000000002</v>
      </c>
      <c r="H115" s="32">
        <v>2.9729621000000002</v>
      </c>
      <c r="I115" s="32">
        <v>2.9729621000000002</v>
      </c>
      <c r="J115" s="32">
        <v>2.9729621000000002</v>
      </c>
      <c r="K115" s="32">
        <v>2.9729621000000002</v>
      </c>
      <c r="L115" s="32">
        <v>2.9729621000000002</v>
      </c>
      <c r="M115" s="32">
        <v>2.9729621000000002</v>
      </c>
      <c r="N115" s="32">
        <v>2.9729621000000002</v>
      </c>
      <c r="O115" s="32">
        <v>2.9729621000000002</v>
      </c>
      <c r="P115" s="32">
        <v>2.9729621000000002</v>
      </c>
      <c r="Q115" s="32">
        <v>2.9729621000000002</v>
      </c>
      <c r="R115" s="32">
        <v>2.9729621000000002</v>
      </c>
      <c r="S115" s="32">
        <v>2.9729621000000002</v>
      </c>
      <c r="T115" s="32">
        <v>2.9729621000000002</v>
      </c>
      <c r="U115" s="32">
        <v>2.9729621000000002</v>
      </c>
      <c r="V115" s="32">
        <v>2.9729621000000002</v>
      </c>
      <c r="W115" s="32">
        <v>2.9729621000000002</v>
      </c>
      <c r="X115" s="32">
        <v>2.9729621000000002</v>
      </c>
      <c r="Y115" s="33">
        <v>2.9729621000000002</v>
      </c>
    </row>
    <row r="116" spans="1:25" ht="20.25" customHeight="1" thickBot="1" x14ac:dyDescent="0.25">
      <c r="A116" s="10">
        <v>21</v>
      </c>
      <c r="B116" s="28">
        <f t="shared" ref="B116:Y116" si="20">B117+B118+B119+B120</f>
        <v>1246.880843140892</v>
      </c>
      <c r="C116" s="29">
        <f t="shared" si="20"/>
        <v>1258.3987636267175</v>
      </c>
      <c r="D116" s="29">
        <f t="shared" si="20"/>
        <v>1255.4453990747897</v>
      </c>
      <c r="E116" s="29">
        <f t="shared" si="20"/>
        <v>1283.557983020502</v>
      </c>
      <c r="F116" s="29">
        <f t="shared" si="20"/>
        <v>1340.6974999151257</v>
      </c>
      <c r="G116" s="29">
        <f t="shared" si="20"/>
        <v>1270.5211863990651</v>
      </c>
      <c r="H116" s="29">
        <f t="shared" si="20"/>
        <v>1233.5585695766354</v>
      </c>
      <c r="I116" s="29">
        <f t="shared" si="20"/>
        <v>1242.4044326882351</v>
      </c>
      <c r="J116" s="29">
        <f t="shared" si="20"/>
        <v>1227.3499947409493</v>
      </c>
      <c r="K116" s="29">
        <f t="shared" si="20"/>
        <v>1152.0737598207975</v>
      </c>
      <c r="L116" s="29">
        <f t="shared" si="20"/>
        <v>1097.2855134196479</v>
      </c>
      <c r="M116" s="29">
        <f t="shared" si="20"/>
        <v>1102.7049174072624</v>
      </c>
      <c r="N116" s="29">
        <f t="shared" si="20"/>
        <v>1131.2780957898394</v>
      </c>
      <c r="O116" s="29">
        <f t="shared" si="20"/>
        <v>1139.62323237027</v>
      </c>
      <c r="P116" s="29">
        <f t="shared" si="20"/>
        <v>1146.6480440672128</v>
      </c>
      <c r="Q116" s="29">
        <f t="shared" si="20"/>
        <v>1162.3583529355792</v>
      </c>
      <c r="R116" s="29">
        <f t="shared" si="20"/>
        <v>1154.4055936789473</v>
      </c>
      <c r="S116" s="29">
        <f t="shared" si="20"/>
        <v>1165.976673440206</v>
      </c>
      <c r="T116" s="29">
        <f t="shared" si="20"/>
        <v>1086.0240496331564</v>
      </c>
      <c r="U116" s="29">
        <f t="shared" si="20"/>
        <v>1094.9144594262029</v>
      </c>
      <c r="V116" s="29">
        <f t="shared" si="20"/>
        <v>1117.1904276647381</v>
      </c>
      <c r="W116" s="29">
        <f t="shared" si="20"/>
        <v>1157.004258929971</v>
      </c>
      <c r="X116" s="29">
        <f t="shared" si="20"/>
        <v>1156.113968389308</v>
      </c>
      <c r="Y116" s="30">
        <f t="shared" si="20"/>
        <v>1217.5036470315067</v>
      </c>
    </row>
    <row r="117" spans="1:25" ht="51.75" customHeight="1" outlineLevel="1" thickBot="1" x14ac:dyDescent="0.25">
      <c r="A117" s="2" t="s">
        <v>42</v>
      </c>
      <c r="B117" s="31">
        <v>922.52788104089223</v>
      </c>
      <c r="C117" s="32">
        <v>934.04580152671758</v>
      </c>
      <c r="D117" s="32">
        <v>931.09243697478996</v>
      </c>
      <c r="E117" s="32">
        <v>959.20502092050208</v>
      </c>
      <c r="F117" s="32">
        <v>1016.3445378151259</v>
      </c>
      <c r="G117" s="32">
        <v>946.16822429906529</v>
      </c>
      <c r="H117" s="32">
        <v>909.20560747663546</v>
      </c>
      <c r="I117" s="32">
        <v>918.05147058823536</v>
      </c>
      <c r="J117" s="32">
        <v>902.99703264094956</v>
      </c>
      <c r="K117" s="32">
        <v>827.72079772079769</v>
      </c>
      <c r="L117" s="32">
        <v>772.93255131964816</v>
      </c>
      <c r="M117" s="32">
        <v>778.35195530726253</v>
      </c>
      <c r="N117" s="32">
        <v>806.92513368983964</v>
      </c>
      <c r="O117" s="32">
        <v>815.2702702702702</v>
      </c>
      <c r="P117" s="32">
        <v>822.29508196721304</v>
      </c>
      <c r="Q117" s="32">
        <v>838.00539083557942</v>
      </c>
      <c r="R117" s="32">
        <v>830.0526315789474</v>
      </c>
      <c r="S117" s="32">
        <v>841.62371134020623</v>
      </c>
      <c r="T117" s="32">
        <v>761.67108753315654</v>
      </c>
      <c r="U117" s="32">
        <v>770.56149732620315</v>
      </c>
      <c r="V117" s="32">
        <v>792.8374655647383</v>
      </c>
      <c r="W117" s="32">
        <v>832.65129682997122</v>
      </c>
      <c r="X117" s="32">
        <v>831.76100628930817</v>
      </c>
      <c r="Y117" s="33">
        <v>893.15068493150682</v>
      </c>
    </row>
    <row r="118" spans="1:25" ht="15" customHeight="1" outlineLevel="1" thickBot="1" x14ac:dyDescent="0.25">
      <c r="A118" s="2" t="s">
        <v>32</v>
      </c>
      <c r="B118" s="31">
        <v>283.58</v>
      </c>
      <c r="C118" s="32">
        <v>283.58</v>
      </c>
      <c r="D118" s="32">
        <v>283.58</v>
      </c>
      <c r="E118" s="32">
        <v>283.58</v>
      </c>
      <c r="F118" s="32">
        <v>283.58</v>
      </c>
      <c r="G118" s="32">
        <v>283.58</v>
      </c>
      <c r="H118" s="32">
        <v>283.58</v>
      </c>
      <c r="I118" s="32">
        <v>283.58</v>
      </c>
      <c r="J118" s="32">
        <v>283.58</v>
      </c>
      <c r="K118" s="32">
        <v>283.58</v>
      </c>
      <c r="L118" s="32">
        <v>283.58</v>
      </c>
      <c r="M118" s="32">
        <v>283.58</v>
      </c>
      <c r="N118" s="32">
        <v>283.58</v>
      </c>
      <c r="O118" s="32">
        <v>283.58</v>
      </c>
      <c r="P118" s="32">
        <v>283.58</v>
      </c>
      <c r="Q118" s="32">
        <v>283.58</v>
      </c>
      <c r="R118" s="32">
        <v>283.58</v>
      </c>
      <c r="S118" s="32">
        <v>283.58</v>
      </c>
      <c r="T118" s="32">
        <v>283.58</v>
      </c>
      <c r="U118" s="32">
        <v>283.58</v>
      </c>
      <c r="V118" s="32">
        <v>283.58</v>
      </c>
      <c r="W118" s="32">
        <v>283.58</v>
      </c>
      <c r="X118" s="32">
        <v>283.58</v>
      </c>
      <c r="Y118" s="33">
        <v>283.58</v>
      </c>
    </row>
    <row r="119" spans="1:25" ht="15" customHeight="1" outlineLevel="1" thickBot="1" x14ac:dyDescent="0.25">
      <c r="A119" s="2" t="s">
        <v>58</v>
      </c>
      <c r="B119" s="31">
        <v>37.799999999999997</v>
      </c>
      <c r="C119" s="32">
        <v>37.799999999999997</v>
      </c>
      <c r="D119" s="32">
        <v>37.799999999999997</v>
      </c>
      <c r="E119" s="32">
        <v>37.799999999999997</v>
      </c>
      <c r="F119" s="32">
        <v>37.799999999999997</v>
      </c>
      <c r="G119" s="32">
        <v>37.799999999999997</v>
      </c>
      <c r="H119" s="32">
        <v>37.799999999999997</v>
      </c>
      <c r="I119" s="32">
        <v>37.799999999999997</v>
      </c>
      <c r="J119" s="32">
        <v>37.799999999999997</v>
      </c>
      <c r="K119" s="32">
        <v>37.799999999999997</v>
      </c>
      <c r="L119" s="32">
        <v>37.799999999999997</v>
      </c>
      <c r="M119" s="32">
        <v>37.799999999999997</v>
      </c>
      <c r="N119" s="32">
        <v>37.799999999999997</v>
      </c>
      <c r="O119" s="32">
        <v>37.799999999999997</v>
      </c>
      <c r="P119" s="32">
        <v>37.799999999999997</v>
      </c>
      <c r="Q119" s="32">
        <v>37.799999999999997</v>
      </c>
      <c r="R119" s="32">
        <v>37.799999999999997</v>
      </c>
      <c r="S119" s="32">
        <v>37.799999999999997</v>
      </c>
      <c r="T119" s="32">
        <v>37.799999999999997</v>
      </c>
      <c r="U119" s="32">
        <v>37.799999999999997</v>
      </c>
      <c r="V119" s="32">
        <v>37.799999999999997</v>
      </c>
      <c r="W119" s="32">
        <v>37.799999999999997</v>
      </c>
      <c r="X119" s="32">
        <v>37.799999999999997</v>
      </c>
      <c r="Y119" s="33">
        <v>37.799999999999997</v>
      </c>
    </row>
    <row r="120" spans="1:25" ht="15" customHeight="1" outlineLevel="1" thickBot="1" x14ac:dyDescent="0.25">
      <c r="A120" s="2" t="s">
        <v>35</v>
      </c>
      <c r="B120" s="31">
        <v>2.9729621000000002</v>
      </c>
      <c r="C120" s="32">
        <v>2.9729621000000002</v>
      </c>
      <c r="D120" s="32">
        <v>2.9729621000000002</v>
      </c>
      <c r="E120" s="32">
        <v>2.9729621000000002</v>
      </c>
      <c r="F120" s="32">
        <v>2.9729621000000002</v>
      </c>
      <c r="G120" s="32">
        <v>2.9729621000000002</v>
      </c>
      <c r="H120" s="32">
        <v>2.9729621000000002</v>
      </c>
      <c r="I120" s="32">
        <v>2.9729621000000002</v>
      </c>
      <c r="J120" s="32">
        <v>2.9729621000000002</v>
      </c>
      <c r="K120" s="32">
        <v>2.9729621000000002</v>
      </c>
      <c r="L120" s="32">
        <v>2.9729621000000002</v>
      </c>
      <c r="M120" s="32">
        <v>2.9729621000000002</v>
      </c>
      <c r="N120" s="32">
        <v>2.9729621000000002</v>
      </c>
      <c r="O120" s="32">
        <v>2.9729621000000002</v>
      </c>
      <c r="P120" s="32">
        <v>2.9729621000000002</v>
      </c>
      <c r="Q120" s="32">
        <v>2.9729621000000002</v>
      </c>
      <c r="R120" s="32">
        <v>2.9729621000000002</v>
      </c>
      <c r="S120" s="32">
        <v>2.9729621000000002</v>
      </c>
      <c r="T120" s="32">
        <v>2.9729621000000002</v>
      </c>
      <c r="U120" s="32">
        <v>2.9729621000000002</v>
      </c>
      <c r="V120" s="32">
        <v>2.9729621000000002</v>
      </c>
      <c r="W120" s="32">
        <v>2.9729621000000002</v>
      </c>
      <c r="X120" s="32">
        <v>2.9729621000000002</v>
      </c>
      <c r="Y120" s="33">
        <v>2.9729621000000002</v>
      </c>
    </row>
    <row r="121" spans="1:25" ht="20.25" customHeight="1" thickBot="1" x14ac:dyDescent="0.25">
      <c r="A121" s="10">
        <v>22</v>
      </c>
      <c r="B121" s="28">
        <f t="shared" ref="B121:Y121" si="21">B122+B123+B124+B125</f>
        <v>1257.6745168703178</v>
      </c>
      <c r="C121" s="29">
        <f t="shared" si="21"/>
        <v>1266.6890276737704</v>
      </c>
      <c r="D121" s="29">
        <f t="shared" si="21"/>
        <v>1304.5722603456138</v>
      </c>
      <c r="E121" s="29">
        <f t="shared" si="21"/>
        <v>1312.8862954333331</v>
      </c>
      <c r="F121" s="29">
        <f t="shared" si="21"/>
        <v>1312.5672478142856</v>
      </c>
      <c r="G121" s="29">
        <f t="shared" si="21"/>
        <v>1303.8172478142856</v>
      </c>
      <c r="H121" s="29">
        <f t="shared" si="21"/>
        <v>1289.7915585912278</v>
      </c>
      <c r="I121" s="29">
        <f t="shared" si="21"/>
        <v>1305.2089932284046</v>
      </c>
      <c r="J121" s="29">
        <f t="shared" si="21"/>
        <v>1267.126684727737</v>
      </c>
      <c r="K121" s="29">
        <f t="shared" si="21"/>
        <v>1186.6141085968152</v>
      </c>
      <c r="L121" s="29">
        <f t="shared" si="21"/>
        <v>1120.0116447347302</v>
      </c>
      <c r="M121" s="29">
        <f t="shared" si="21"/>
        <v>1140.8747012304345</v>
      </c>
      <c r="N121" s="29">
        <f t="shared" si="21"/>
        <v>1148.0892258362635</v>
      </c>
      <c r="O121" s="29">
        <f t="shared" si="21"/>
        <v>1179.8246602132074</v>
      </c>
      <c r="P121" s="29">
        <f t="shared" si="21"/>
        <v>1173.4389836053763</v>
      </c>
      <c r="Q121" s="29">
        <f t="shared" si="21"/>
        <v>1170.9085176555554</v>
      </c>
      <c r="R121" s="29">
        <f t="shared" si="21"/>
        <v>1155.9420031958903</v>
      </c>
      <c r="S121" s="29">
        <f t="shared" si="21"/>
        <v>1122.8329620999998</v>
      </c>
      <c r="T121" s="29">
        <f t="shared" si="21"/>
        <v>1087.2596287666665</v>
      </c>
      <c r="U121" s="29">
        <f t="shared" si="21"/>
        <v>1138.1871589911914</v>
      </c>
      <c r="V121" s="29">
        <f t="shared" si="21"/>
        <v>1168.3955152914891</v>
      </c>
      <c r="W121" s="29">
        <f t="shared" si="21"/>
        <v>1185.4423475748602</v>
      </c>
      <c r="X121" s="29">
        <f t="shared" si="21"/>
        <v>1180.832712878816</v>
      </c>
      <c r="Y121" s="30">
        <f t="shared" si="21"/>
        <v>1214.0692741567375</v>
      </c>
    </row>
    <row r="122" spans="1:25" ht="51.75" customHeight="1" outlineLevel="1" thickBot="1" x14ac:dyDescent="0.25">
      <c r="A122" s="2" t="s">
        <v>42</v>
      </c>
      <c r="B122" s="31">
        <v>933.32155477031802</v>
      </c>
      <c r="C122" s="32">
        <v>942.3360655737705</v>
      </c>
      <c r="D122" s="32">
        <v>980.21929824561403</v>
      </c>
      <c r="E122" s="32">
        <v>988.5333333333333</v>
      </c>
      <c r="F122" s="32">
        <v>988.21428571428578</v>
      </c>
      <c r="G122" s="32">
        <v>979.46428571428578</v>
      </c>
      <c r="H122" s="32">
        <v>965.43859649122805</v>
      </c>
      <c r="I122" s="32">
        <v>980.85603112840465</v>
      </c>
      <c r="J122" s="32">
        <v>942.77372262773713</v>
      </c>
      <c r="K122" s="32">
        <v>862.26114649681529</v>
      </c>
      <c r="L122" s="32">
        <v>795.65868263473044</v>
      </c>
      <c r="M122" s="32">
        <v>816.52173913043475</v>
      </c>
      <c r="N122" s="32">
        <v>823.7362637362636</v>
      </c>
      <c r="O122" s="32">
        <v>855.47169811320759</v>
      </c>
      <c r="P122" s="32">
        <v>849.08602150537638</v>
      </c>
      <c r="Q122" s="32">
        <v>846.55555555555554</v>
      </c>
      <c r="R122" s="32">
        <v>831.58904109589037</v>
      </c>
      <c r="S122" s="32">
        <v>798.48</v>
      </c>
      <c r="T122" s="32">
        <v>762.90666666666664</v>
      </c>
      <c r="U122" s="32">
        <v>813.8341968911916</v>
      </c>
      <c r="V122" s="32">
        <v>844.04255319148933</v>
      </c>
      <c r="W122" s="32">
        <v>861.08938547486025</v>
      </c>
      <c r="X122" s="32">
        <v>856.4797507788162</v>
      </c>
      <c r="Y122" s="33">
        <v>889.71631205673759</v>
      </c>
    </row>
    <row r="123" spans="1:25" ht="15" customHeight="1" outlineLevel="1" thickBot="1" x14ac:dyDescent="0.25">
      <c r="A123" s="2" t="s">
        <v>32</v>
      </c>
      <c r="B123" s="31">
        <v>283.58</v>
      </c>
      <c r="C123" s="32">
        <v>283.58</v>
      </c>
      <c r="D123" s="32">
        <v>283.58</v>
      </c>
      <c r="E123" s="32">
        <v>283.58</v>
      </c>
      <c r="F123" s="32">
        <v>283.58</v>
      </c>
      <c r="G123" s="32">
        <v>283.58</v>
      </c>
      <c r="H123" s="32">
        <v>283.58</v>
      </c>
      <c r="I123" s="32">
        <v>283.58</v>
      </c>
      <c r="J123" s="32">
        <v>283.58</v>
      </c>
      <c r="K123" s="32">
        <v>283.58</v>
      </c>
      <c r="L123" s="32">
        <v>283.58</v>
      </c>
      <c r="M123" s="32">
        <v>283.58</v>
      </c>
      <c r="N123" s="32">
        <v>283.58</v>
      </c>
      <c r="O123" s="32">
        <v>283.58</v>
      </c>
      <c r="P123" s="32">
        <v>283.58</v>
      </c>
      <c r="Q123" s="32">
        <v>283.58</v>
      </c>
      <c r="R123" s="32">
        <v>283.58</v>
      </c>
      <c r="S123" s="32">
        <v>283.58</v>
      </c>
      <c r="T123" s="32">
        <v>283.58</v>
      </c>
      <c r="U123" s="32">
        <v>283.58</v>
      </c>
      <c r="V123" s="32">
        <v>283.58</v>
      </c>
      <c r="W123" s="32">
        <v>283.58</v>
      </c>
      <c r="X123" s="32">
        <v>283.58</v>
      </c>
      <c r="Y123" s="33">
        <v>283.58</v>
      </c>
    </row>
    <row r="124" spans="1:25" ht="15" customHeight="1" outlineLevel="1" thickBot="1" x14ac:dyDescent="0.25">
      <c r="A124" s="2" t="s">
        <v>58</v>
      </c>
      <c r="B124" s="31">
        <v>37.799999999999997</v>
      </c>
      <c r="C124" s="32">
        <v>37.799999999999997</v>
      </c>
      <c r="D124" s="32">
        <v>37.799999999999997</v>
      </c>
      <c r="E124" s="32">
        <v>37.799999999999997</v>
      </c>
      <c r="F124" s="32">
        <v>37.799999999999997</v>
      </c>
      <c r="G124" s="32">
        <v>37.799999999999997</v>
      </c>
      <c r="H124" s="32">
        <v>37.799999999999997</v>
      </c>
      <c r="I124" s="32">
        <v>37.799999999999997</v>
      </c>
      <c r="J124" s="32">
        <v>37.799999999999997</v>
      </c>
      <c r="K124" s="32">
        <v>37.799999999999997</v>
      </c>
      <c r="L124" s="32">
        <v>37.799999999999997</v>
      </c>
      <c r="M124" s="32">
        <v>37.799999999999997</v>
      </c>
      <c r="N124" s="32">
        <v>37.799999999999997</v>
      </c>
      <c r="O124" s="32">
        <v>37.799999999999997</v>
      </c>
      <c r="P124" s="32">
        <v>37.799999999999997</v>
      </c>
      <c r="Q124" s="32">
        <v>37.799999999999997</v>
      </c>
      <c r="R124" s="32">
        <v>37.799999999999997</v>
      </c>
      <c r="S124" s="32">
        <v>37.799999999999997</v>
      </c>
      <c r="T124" s="32">
        <v>37.799999999999997</v>
      </c>
      <c r="U124" s="32">
        <v>37.799999999999997</v>
      </c>
      <c r="V124" s="32">
        <v>37.799999999999997</v>
      </c>
      <c r="W124" s="32">
        <v>37.799999999999997</v>
      </c>
      <c r="X124" s="32">
        <v>37.799999999999997</v>
      </c>
      <c r="Y124" s="33">
        <v>37.799999999999997</v>
      </c>
    </row>
    <row r="125" spans="1:25" ht="15" customHeight="1" outlineLevel="1" thickBot="1" x14ac:dyDescent="0.25">
      <c r="A125" s="2" t="s">
        <v>35</v>
      </c>
      <c r="B125" s="31">
        <v>2.9729621000000002</v>
      </c>
      <c r="C125" s="32">
        <v>2.9729621000000002</v>
      </c>
      <c r="D125" s="32">
        <v>2.9729621000000002</v>
      </c>
      <c r="E125" s="32">
        <v>2.9729621000000002</v>
      </c>
      <c r="F125" s="32">
        <v>2.9729621000000002</v>
      </c>
      <c r="G125" s="32">
        <v>2.9729621000000002</v>
      </c>
      <c r="H125" s="32">
        <v>2.9729621000000002</v>
      </c>
      <c r="I125" s="32">
        <v>2.9729621000000002</v>
      </c>
      <c r="J125" s="32">
        <v>2.9729621000000002</v>
      </c>
      <c r="K125" s="32">
        <v>2.9729621000000002</v>
      </c>
      <c r="L125" s="32">
        <v>2.9729621000000002</v>
      </c>
      <c r="M125" s="32">
        <v>2.9729621000000002</v>
      </c>
      <c r="N125" s="32">
        <v>2.9729621000000002</v>
      </c>
      <c r="O125" s="32">
        <v>2.9729621000000002</v>
      </c>
      <c r="P125" s="32">
        <v>2.9729621000000002</v>
      </c>
      <c r="Q125" s="32">
        <v>2.9729621000000002</v>
      </c>
      <c r="R125" s="32">
        <v>2.9729621000000002</v>
      </c>
      <c r="S125" s="32">
        <v>2.9729621000000002</v>
      </c>
      <c r="T125" s="32">
        <v>2.9729621000000002</v>
      </c>
      <c r="U125" s="32">
        <v>2.9729621000000002</v>
      </c>
      <c r="V125" s="32">
        <v>2.9729621000000002</v>
      </c>
      <c r="W125" s="32">
        <v>2.9729621000000002</v>
      </c>
      <c r="X125" s="32">
        <v>2.9729621000000002</v>
      </c>
      <c r="Y125" s="33">
        <v>2.9729621000000002</v>
      </c>
    </row>
    <row r="126" spans="1:25" ht="20.25" customHeight="1" thickBot="1" x14ac:dyDescent="0.25">
      <c r="A126" s="10">
        <v>23</v>
      </c>
      <c r="B126" s="28">
        <f t="shared" ref="B126:Y126" si="22">B127+B128+B129+B130</f>
        <v>1253.9164541634918</v>
      </c>
      <c r="C126" s="29">
        <f t="shared" si="22"/>
        <v>1355.8052442576761</v>
      </c>
      <c r="D126" s="29">
        <f t="shared" si="22"/>
        <v>1320.5173456616437</v>
      </c>
      <c r="E126" s="29">
        <f t="shared" si="22"/>
        <v>1365.6613733149532</v>
      </c>
      <c r="F126" s="29">
        <f t="shared" si="22"/>
        <v>1368.1669155883719</v>
      </c>
      <c r="G126" s="29">
        <f t="shared" si="22"/>
        <v>1358.0059301365295</v>
      </c>
      <c r="H126" s="29">
        <f t="shared" si="22"/>
        <v>1338.9444017887158</v>
      </c>
      <c r="I126" s="29">
        <f t="shared" si="22"/>
        <v>1269.2404219070738</v>
      </c>
      <c r="J126" s="29">
        <f t="shared" si="22"/>
        <v>1218.6098890521407</v>
      </c>
      <c r="K126" s="29">
        <f t="shared" si="22"/>
        <v>1196.5639154468558</v>
      </c>
      <c r="L126" s="29">
        <f t="shared" si="22"/>
        <v>1197.8617340298244</v>
      </c>
      <c r="M126" s="29">
        <f t="shared" si="22"/>
        <v>1205.7592120999998</v>
      </c>
      <c r="N126" s="29">
        <f t="shared" si="22"/>
        <v>1219.5315335285713</v>
      </c>
      <c r="O126" s="29">
        <f t="shared" si="22"/>
        <v>1239.5592489369351</v>
      </c>
      <c r="P126" s="29">
        <f t="shared" si="22"/>
        <v>1234.761125365306</v>
      </c>
      <c r="Q126" s="29">
        <f t="shared" si="22"/>
        <v>1253.6473169387095</v>
      </c>
      <c r="R126" s="29">
        <f t="shared" si="22"/>
        <v>1236.7047407561263</v>
      </c>
      <c r="S126" s="29">
        <f t="shared" si="22"/>
        <v>1221.4958192428571</v>
      </c>
      <c r="T126" s="29">
        <f t="shared" si="22"/>
        <v>1179.1902722952275</v>
      </c>
      <c r="U126" s="29">
        <f t="shared" si="22"/>
        <v>1216.120403960465</v>
      </c>
      <c r="V126" s="29">
        <f t="shared" si="22"/>
        <v>1207.9591002074169</v>
      </c>
      <c r="W126" s="29">
        <f t="shared" si="22"/>
        <v>1230.6063313722373</v>
      </c>
      <c r="X126" s="29">
        <f t="shared" si="22"/>
        <v>1273.367454853623</v>
      </c>
      <c r="Y126" s="30">
        <f t="shared" si="22"/>
        <v>1269.8016800487178</v>
      </c>
    </row>
    <row r="127" spans="1:25" ht="51.75" customHeight="1" outlineLevel="1" thickBot="1" x14ac:dyDescent="0.25">
      <c r="A127" s="2" t="s">
        <v>42</v>
      </c>
      <c r="B127" s="31">
        <v>929.56349206349205</v>
      </c>
      <c r="C127" s="32">
        <v>1031.4522821576763</v>
      </c>
      <c r="D127" s="32">
        <v>996.16438356164383</v>
      </c>
      <c r="E127" s="32">
        <v>1041.3084112149534</v>
      </c>
      <c r="F127" s="32">
        <v>1043.8139534883721</v>
      </c>
      <c r="G127" s="32">
        <v>1033.6529680365297</v>
      </c>
      <c r="H127" s="32">
        <v>1014.5914396887159</v>
      </c>
      <c r="I127" s="32">
        <v>944.88745980707404</v>
      </c>
      <c r="J127" s="32">
        <v>894.25692695214093</v>
      </c>
      <c r="K127" s="32">
        <v>872.21095334685594</v>
      </c>
      <c r="L127" s="32">
        <v>873.50877192982455</v>
      </c>
      <c r="M127" s="32">
        <v>881.40625</v>
      </c>
      <c r="N127" s="32">
        <v>895.17857142857144</v>
      </c>
      <c r="O127" s="32">
        <v>915.20628683693519</v>
      </c>
      <c r="P127" s="32">
        <v>910.40816326530614</v>
      </c>
      <c r="Q127" s="32">
        <v>929.29435483870975</v>
      </c>
      <c r="R127" s="32">
        <v>912.3517786561265</v>
      </c>
      <c r="S127" s="32">
        <v>897.14285714285722</v>
      </c>
      <c r="T127" s="32">
        <v>854.8373101952277</v>
      </c>
      <c r="U127" s="32">
        <v>891.76744186046506</v>
      </c>
      <c r="V127" s="32">
        <v>883.606138107417</v>
      </c>
      <c r="W127" s="32">
        <v>906.25336927223736</v>
      </c>
      <c r="X127" s="32">
        <v>949.01449275362324</v>
      </c>
      <c r="Y127" s="33">
        <v>945.44871794871801</v>
      </c>
    </row>
    <row r="128" spans="1:25" ht="15" customHeight="1" outlineLevel="1" thickBot="1" x14ac:dyDescent="0.25">
      <c r="A128" s="2" t="s">
        <v>32</v>
      </c>
      <c r="B128" s="31">
        <v>283.58</v>
      </c>
      <c r="C128" s="32">
        <v>283.58</v>
      </c>
      <c r="D128" s="32">
        <v>283.58</v>
      </c>
      <c r="E128" s="32">
        <v>283.58</v>
      </c>
      <c r="F128" s="32">
        <v>283.58</v>
      </c>
      <c r="G128" s="32">
        <v>283.58</v>
      </c>
      <c r="H128" s="32">
        <v>283.58</v>
      </c>
      <c r="I128" s="32">
        <v>283.58</v>
      </c>
      <c r="J128" s="32">
        <v>283.58</v>
      </c>
      <c r="K128" s="32">
        <v>283.58</v>
      </c>
      <c r="L128" s="32">
        <v>283.58</v>
      </c>
      <c r="M128" s="32">
        <v>283.58</v>
      </c>
      <c r="N128" s="32">
        <v>283.58</v>
      </c>
      <c r="O128" s="32">
        <v>283.58</v>
      </c>
      <c r="P128" s="32">
        <v>283.58</v>
      </c>
      <c r="Q128" s="32">
        <v>283.58</v>
      </c>
      <c r="R128" s="32">
        <v>283.58</v>
      </c>
      <c r="S128" s="32">
        <v>283.58</v>
      </c>
      <c r="T128" s="32">
        <v>283.58</v>
      </c>
      <c r="U128" s="32">
        <v>283.58</v>
      </c>
      <c r="V128" s="32">
        <v>283.58</v>
      </c>
      <c r="W128" s="32">
        <v>283.58</v>
      </c>
      <c r="X128" s="32">
        <v>283.58</v>
      </c>
      <c r="Y128" s="33">
        <v>283.58</v>
      </c>
    </row>
    <row r="129" spans="1:25" ht="15" customHeight="1" outlineLevel="1" thickBot="1" x14ac:dyDescent="0.25">
      <c r="A129" s="2" t="s">
        <v>58</v>
      </c>
      <c r="B129" s="31">
        <v>37.799999999999997</v>
      </c>
      <c r="C129" s="32">
        <v>37.799999999999997</v>
      </c>
      <c r="D129" s="32">
        <v>37.799999999999997</v>
      </c>
      <c r="E129" s="32">
        <v>37.799999999999997</v>
      </c>
      <c r="F129" s="32">
        <v>37.799999999999997</v>
      </c>
      <c r="G129" s="32">
        <v>37.799999999999997</v>
      </c>
      <c r="H129" s="32">
        <v>37.799999999999997</v>
      </c>
      <c r="I129" s="32">
        <v>37.799999999999997</v>
      </c>
      <c r="J129" s="32">
        <v>37.799999999999997</v>
      </c>
      <c r="K129" s="32">
        <v>37.799999999999997</v>
      </c>
      <c r="L129" s="32">
        <v>37.799999999999997</v>
      </c>
      <c r="M129" s="32">
        <v>37.799999999999997</v>
      </c>
      <c r="N129" s="32">
        <v>37.799999999999997</v>
      </c>
      <c r="O129" s="32">
        <v>37.799999999999997</v>
      </c>
      <c r="P129" s="32">
        <v>37.799999999999997</v>
      </c>
      <c r="Q129" s="32">
        <v>37.799999999999997</v>
      </c>
      <c r="R129" s="32">
        <v>37.799999999999997</v>
      </c>
      <c r="S129" s="32">
        <v>37.799999999999997</v>
      </c>
      <c r="T129" s="32">
        <v>37.799999999999997</v>
      </c>
      <c r="U129" s="32">
        <v>37.799999999999997</v>
      </c>
      <c r="V129" s="32">
        <v>37.799999999999997</v>
      </c>
      <c r="W129" s="32">
        <v>37.799999999999997</v>
      </c>
      <c r="X129" s="32">
        <v>37.799999999999997</v>
      </c>
      <c r="Y129" s="33">
        <v>37.799999999999997</v>
      </c>
    </row>
    <row r="130" spans="1:25" ht="15" customHeight="1" outlineLevel="1" thickBot="1" x14ac:dyDescent="0.25">
      <c r="A130" s="2" t="s">
        <v>35</v>
      </c>
      <c r="B130" s="31">
        <v>2.9729621000000002</v>
      </c>
      <c r="C130" s="32">
        <v>2.9729621000000002</v>
      </c>
      <c r="D130" s="32">
        <v>2.9729621000000002</v>
      </c>
      <c r="E130" s="32">
        <v>2.9729621000000002</v>
      </c>
      <c r="F130" s="32">
        <v>2.9729621000000002</v>
      </c>
      <c r="G130" s="32">
        <v>2.9729621000000002</v>
      </c>
      <c r="H130" s="32">
        <v>2.9729621000000002</v>
      </c>
      <c r="I130" s="32">
        <v>2.9729621000000002</v>
      </c>
      <c r="J130" s="32">
        <v>2.9729621000000002</v>
      </c>
      <c r="K130" s="32">
        <v>2.9729621000000002</v>
      </c>
      <c r="L130" s="32">
        <v>2.9729621000000002</v>
      </c>
      <c r="M130" s="32">
        <v>2.9729621000000002</v>
      </c>
      <c r="N130" s="32">
        <v>2.9729621000000002</v>
      </c>
      <c r="O130" s="32">
        <v>2.9729621000000002</v>
      </c>
      <c r="P130" s="32">
        <v>2.9729621000000002</v>
      </c>
      <c r="Q130" s="32">
        <v>2.9729621000000002</v>
      </c>
      <c r="R130" s="32">
        <v>2.9729621000000002</v>
      </c>
      <c r="S130" s="32">
        <v>2.9729621000000002</v>
      </c>
      <c r="T130" s="32">
        <v>2.9729621000000002</v>
      </c>
      <c r="U130" s="32">
        <v>2.9729621000000002</v>
      </c>
      <c r="V130" s="32">
        <v>2.9729621000000002</v>
      </c>
      <c r="W130" s="32">
        <v>2.9729621000000002</v>
      </c>
      <c r="X130" s="32">
        <v>2.9729621000000002</v>
      </c>
      <c r="Y130" s="33">
        <v>2.9729621000000002</v>
      </c>
    </row>
    <row r="131" spans="1:25" ht="20.25" customHeight="1" thickBot="1" x14ac:dyDescent="0.25">
      <c r="A131" s="10">
        <v>24</v>
      </c>
      <c r="B131" s="28">
        <f t="shared" ref="B131:Y131" si="23">B132+B133+B134+B135</f>
        <v>1280.6072576326458</v>
      </c>
      <c r="C131" s="29">
        <f t="shared" si="23"/>
        <v>1271.6620530090906</v>
      </c>
      <c r="D131" s="29">
        <f t="shared" si="23"/>
        <v>1303.6972243950818</v>
      </c>
      <c r="E131" s="29">
        <f t="shared" si="23"/>
        <v>1329.3109452932772</v>
      </c>
      <c r="F131" s="29">
        <f t="shared" si="23"/>
        <v>1309.1511683780268</v>
      </c>
      <c r="G131" s="29">
        <f t="shared" si="23"/>
        <v>1330.4080079715595</v>
      </c>
      <c r="H131" s="29">
        <f t="shared" si="23"/>
        <v>1290.6729620999999</v>
      </c>
      <c r="I131" s="29">
        <f t="shared" si="23"/>
        <v>1263.4583934099039</v>
      </c>
      <c r="J131" s="29">
        <f t="shared" si="23"/>
        <v>1190.269832515648</v>
      </c>
      <c r="K131" s="29">
        <f t="shared" si="23"/>
        <v>1186.3655407163519</v>
      </c>
      <c r="L131" s="29">
        <f t="shared" si="23"/>
        <v>1186.6531570317738</v>
      </c>
      <c r="M131" s="29">
        <f t="shared" si="23"/>
        <v>1195.6759192984434</v>
      </c>
      <c r="N131" s="29">
        <f t="shared" si="23"/>
        <v>1188.1770538782025</v>
      </c>
      <c r="O131" s="29">
        <f t="shared" si="23"/>
        <v>1228.5859718087377</v>
      </c>
      <c r="P131" s="29">
        <f t="shared" si="23"/>
        <v>1242.8920567502057</v>
      </c>
      <c r="Q131" s="29">
        <f t="shared" si="23"/>
        <v>1245.8643492635608</v>
      </c>
      <c r="R131" s="29">
        <f t="shared" si="23"/>
        <v>1243.6890616850621</v>
      </c>
      <c r="S131" s="29">
        <f t="shared" si="23"/>
        <v>1216.782680975502</v>
      </c>
      <c r="T131" s="29">
        <f t="shared" si="23"/>
        <v>1178.100238788453</v>
      </c>
      <c r="U131" s="29">
        <f t="shared" si="23"/>
        <v>1187.433530820379</v>
      </c>
      <c r="V131" s="29">
        <f t="shared" si="23"/>
        <v>1196.1595778760814</v>
      </c>
      <c r="W131" s="29">
        <f t="shared" si="23"/>
        <v>1200.5995374424656</v>
      </c>
      <c r="X131" s="29">
        <f t="shared" si="23"/>
        <v>1221.0196287666665</v>
      </c>
      <c r="Y131" s="30">
        <f t="shared" si="23"/>
        <v>1265.4783640292603</v>
      </c>
    </row>
    <row r="132" spans="1:25" ht="51.75" customHeight="1" outlineLevel="1" thickBot="1" x14ac:dyDescent="0.25">
      <c r="A132" s="2" t="s">
        <v>42</v>
      </c>
      <c r="B132" s="31">
        <v>956.25429553264598</v>
      </c>
      <c r="C132" s="32">
        <v>947.30909090909086</v>
      </c>
      <c r="D132" s="32">
        <v>979.34426229508199</v>
      </c>
      <c r="E132" s="32">
        <v>1004.9579831932773</v>
      </c>
      <c r="F132" s="32">
        <v>984.7982062780269</v>
      </c>
      <c r="G132" s="32">
        <v>1006.0550458715596</v>
      </c>
      <c r="H132" s="32">
        <v>966.32</v>
      </c>
      <c r="I132" s="32">
        <v>939.10543130990413</v>
      </c>
      <c r="J132" s="32">
        <v>865.91687041564808</v>
      </c>
      <c r="K132" s="32">
        <v>862.01257861635213</v>
      </c>
      <c r="L132" s="32">
        <v>862.30019493177394</v>
      </c>
      <c r="M132" s="32">
        <v>871.32295719844365</v>
      </c>
      <c r="N132" s="32">
        <v>863.82409177820261</v>
      </c>
      <c r="O132" s="32">
        <v>904.23300970873788</v>
      </c>
      <c r="P132" s="32">
        <v>918.53909465020581</v>
      </c>
      <c r="Q132" s="32">
        <v>921.51138716356104</v>
      </c>
      <c r="R132" s="32">
        <v>919.33609958506224</v>
      </c>
      <c r="S132" s="32">
        <v>892.42971887550209</v>
      </c>
      <c r="T132" s="32">
        <v>853.74727668845321</v>
      </c>
      <c r="U132" s="32">
        <v>863.08056872037923</v>
      </c>
      <c r="V132" s="32">
        <v>871.80661577608146</v>
      </c>
      <c r="W132" s="32">
        <v>876.2465753424658</v>
      </c>
      <c r="X132" s="32">
        <v>896.66666666666674</v>
      </c>
      <c r="Y132" s="33">
        <v>941.12540192926042</v>
      </c>
    </row>
    <row r="133" spans="1:25" ht="15" customHeight="1" outlineLevel="1" thickBot="1" x14ac:dyDescent="0.25">
      <c r="A133" s="2" t="s">
        <v>32</v>
      </c>
      <c r="B133" s="31">
        <v>283.58</v>
      </c>
      <c r="C133" s="32">
        <v>283.58</v>
      </c>
      <c r="D133" s="32">
        <v>283.58</v>
      </c>
      <c r="E133" s="32">
        <v>283.58</v>
      </c>
      <c r="F133" s="32">
        <v>283.58</v>
      </c>
      <c r="G133" s="32">
        <v>283.58</v>
      </c>
      <c r="H133" s="32">
        <v>283.58</v>
      </c>
      <c r="I133" s="32">
        <v>283.58</v>
      </c>
      <c r="J133" s="32">
        <v>283.58</v>
      </c>
      <c r="K133" s="32">
        <v>283.58</v>
      </c>
      <c r="L133" s="32">
        <v>283.58</v>
      </c>
      <c r="M133" s="32">
        <v>283.58</v>
      </c>
      <c r="N133" s="32">
        <v>283.58</v>
      </c>
      <c r="O133" s="32">
        <v>283.58</v>
      </c>
      <c r="P133" s="32">
        <v>283.58</v>
      </c>
      <c r="Q133" s="32">
        <v>283.58</v>
      </c>
      <c r="R133" s="32">
        <v>283.58</v>
      </c>
      <c r="S133" s="32">
        <v>283.58</v>
      </c>
      <c r="T133" s="32">
        <v>283.58</v>
      </c>
      <c r="U133" s="32">
        <v>283.58</v>
      </c>
      <c r="V133" s="32">
        <v>283.58</v>
      </c>
      <c r="W133" s="32">
        <v>283.58</v>
      </c>
      <c r="X133" s="32">
        <v>283.58</v>
      </c>
      <c r="Y133" s="33">
        <v>283.58</v>
      </c>
    </row>
    <row r="134" spans="1:25" ht="15" customHeight="1" outlineLevel="1" thickBot="1" x14ac:dyDescent="0.25">
      <c r="A134" s="2" t="s">
        <v>33</v>
      </c>
      <c r="B134" s="31">
        <v>37.799999999999997</v>
      </c>
      <c r="C134" s="32">
        <v>37.799999999999997</v>
      </c>
      <c r="D134" s="32">
        <v>37.799999999999997</v>
      </c>
      <c r="E134" s="32">
        <v>37.799999999999997</v>
      </c>
      <c r="F134" s="32">
        <v>37.799999999999997</v>
      </c>
      <c r="G134" s="32">
        <v>37.799999999999997</v>
      </c>
      <c r="H134" s="32">
        <v>37.799999999999997</v>
      </c>
      <c r="I134" s="32">
        <v>37.799999999999997</v>
      </c>
      <c r="J134" s="32">
        <v>37.799999999999997</v>
      </c>
      <c r="K134" s="32">
        <v>37.799999999999997</v>
      </c>
      <c r="L134" s="32">
        <v>37.799999999999997</v>
      </c>
      <c r="M134" s="32">
        <v>37.799999999999997</v>
      </c>
      <c r="N134" s="32">
        <v>37.799999999999997</v>
      </c>
      <c r="O134" s="32">
        <v>37.799999999999997</v>
      </c>
      <c r="P134" s="32">
        <v>37.799999999999997</v>
      </c>
      <c r="Q134" s="32">
        <v>37.799999999999997</v>
      </c>
      <c r="R134" s="32">
        <v>37.799999999999997</v>
      </c>
      <c r="S134" s="32">
        <v>37.799999999999997</v>
      </c>
      <c r="T134" s="32">
        <v>37.799999999999997</v>
      </c>
      <c r="U134" s="32">
        <v>37.799999999999997</v>
      </c>
      <c r="V134" s="32">
        <v>37.799999999999997</v>
      </c>
      <c r="W134" s="32">
        <v>37.799999999999997</v>
      </c>
      <c r="X134" s="32">
        <v>37.799999999999997</v>
      </c>
      <c r="Y134" s="33">
        <v>37.799999999999997</v>
      </c>
    </row>
    <row r="135" spans="1:25" ht="15" customHeight="1" outlineLevel="1" thickBot="1" x14ac:dyDescent="0.25">
      <c r="A135" s="2" t="s">
        <v>35</v>
      </c>
      <c r="B135" s="31">
        <v>2.9729621000000002</v>
      </c>
      <c r="C135" s="32">
        <v>2.9729621000000002</v>
      </c>
      <c r="D135" s="32">
        <v>2.9729621000000002</v>
      </c>
      <c r="E135" s="32">
        <v>2.9729621000000002</v>
      </c>
      <c r="F135" s="32">
        <v>2.9729621000000002</v>
      </c>
      <c r="G135" s="32">
        <v>2.9729621000000002</v>
      </c>
      <c r="H135" s="32">
        <v>2.9729621000000002</v>
      </c>
      <c r="I135" s="32">
        <v>2.9729621000000002</v>
      </c>
      <c r="J135" s="32">
        <v>2.9729621000000002</v>
      </c>
      <c r="K135" s="32">
        <v>2.9729621000000002</v>
      </c>
      <c r="L135" s="32">
        <v>2.9729621000000002</v>
      </c>
      <c r="M135" s="32">
        <v>2.9729621000000002</v>
      </c>
      <c r="N135" s="32">
        <v>2.9729621000000002</v>
      </c>
      <c r="O135" s="32">
        <v>2.9729621000000002</v>
      </c>
      <c r="P135" s="32">
        <v>2.9729621000000002</v>
      </c>
      <c r="Q135" s="32">
        <v>2.9729621000000002</v>
      </c>
      <c r="R135" s="32">
        <v>2.9729621000000002</v>
      </c>
      <c r="S135" s="32">
        <v>2.9729621000000002</v>
      </c>
      <c r="T135" s="32">
        <v>2.9729621000000002</v>
      </c>
      <c r="U135" s="32">
        <v>2.9729621000000002</v>
      </c>
      <c r="V135" s="32">
        <v>2.9729621000000002</v>
      </c>
      <c r="W135" s="32">
        <v>2.9729621000000002</v>
      </c>
      <c r="X135" s="32">
        <v>2.9729621000000002</v>
      </c>
      <c r="Y135" s="33">
        <v>2.9729621000000002</v>
      </c>
    </row>
    <row r="136" spans="1:25" ht="20.25" customHeight="1" thickBot="1" x14ac:dyDescent="0.25">
      <c r="A136" s="10">
        <v>25</v>
      </c>
      <c r="B136" s="28">
        <f t="shared" ref="B136:Y136" si="24">B137+B138+B139+B140</f>
        <v>1281.2760390230769</v>
      </c>
      <c r="C136" s="29">
        <f t="shared" si="24"/>
        <v>1300.8057922886792</v>
      </c>
      <c r="D136" s="29">
        <f t="shared" si="24"/>
        <v>1344.8667960920948</v>
      </c>
      <c r="E136" s="29">
        <f t="shared" si="24"/>
        <v>1395.6698345279833</v>
      </c>
      <c r="F136" s="29">
        <f t="shared" si="24"/>
        <v>1347.0452697923076</v>
      </c>
      <c r="G136" s="29">
        <f t="shared" si="24"/>
        <v>1327.40228945426</v>
      </c>
      <c r="H136" s="29">
        <f t="shared" si="24"/>
        <v>1325.9985317202529</v>
      </c>
      <c r="I136" s="29">
        <f t="shared" si="24"/>
        <v>1232.5092120999998</v>
      </c>
      <c r="J136" s="29">
        <f t="shared" si="24"/>
        <v>1191.9732152645568</v>
      </c>
      <c r="K136" s="29">
        <f t="shared" si="24"/>
        <v>1196.175087913449</v>
      </c>
      <c r="L136" s="29">
        <f t="shared" si="24"/>
        <v>1193.3226590696968</v>
      </c>
      <c r="M136" s="29">
        <f t="shared" si="24"/>
        <v>1186.7723169387095</v>
      </c>
      <c r="N136" s="29">
        <f t="shared" si="24"/>
        <v>1199.0209701482895</v>
      </c>
      <c r="O136" s="29">
        <f t="shared" si="24"/>
        <v>1191.8378715567403</v>
      </c>
      <c r="P136" s="29">
        <f t="shared" si="24"/>
        <v>1204.9779620999998</v>
      </c>
      <c r="Q136" s="29">
        <f t="shared" si="24"/>
        <v>1213.4072880557342</v>
      </c>
      <c r="R136" s="29">
        <f t="shared" si="24"/>
        <v>1212.9301978723574</v>
      </c>
      <c r="S136" s="29">
        <f t="shared" si="24"/>
        <v>1201.0760064974629</v>
      </c>
      <c r="T136" s="29">
        <f t="shared" si="24"/>
        <v>1194.6035315760819</v>
      </c>
      <c r="U136" s="29">
        <f t="shared" si="24"/>
        <v>1194.6245670382714</v>
      </c>
      <c r="V136" s="29">
        <f t="shared" si="24"/>
        <v>1198.7826703228116</v>
      </c>
      <c r="W136" s="29">
        <f t="shared" si="24"/>
        <v>1213.4163229815426</v>
      </c>
      <c r="X136" s="29">
        <f t="shared" si="24"/>
        <v>1249.9598985161849</v>
      </c>
      <c r="Y136" s="30">
        <f t="shared" si="24"/>
        <v>1262.9064212194967</v>
      </c>
    </row>
    <row r="137" spans="1:25" ht="51.75" customHeight="1" outlineLevel="1" thickBot="1" x14ac:dyDescent="0.25">
      <c r="A137" s="2" t="s">
        <v>42</v>
      </c>
      <c r="B137" s="31">
        <v>956.92307692307702</v>
      </c>
      <c r="C137" s="32">
        <v>976.45283018867929</v>
      </c>
      <c r="D137" s="32">
        <v>1020.513833992095</v>
      </c>
      <c r="E137" s="32">
        <v>1071.3168724279835</v>
      </c>
      <c r="F137" s="32">
        <v>1022.6923076923077</v>
      </c>
      <c r="G137" s="32">
        <v>1003.0493273542602</v>
      </c>
      <c r="H137" s="32">
        <v>1001.6455696202531</v>
      </c>
      <c r="I137" s="32">
        <v>908.15625</v>
      </c>
      <c r="J137" s="32">
        <v>867.62025316455697</v>
      </c>
      <c r="K137" s="32">
        <v>871.82212581344913</v>
      </c>
      <c r="L137" s="32">
        <v>868.969696969697</v>
      </c>
      <c r="M137" s="32">
        <v>862.41935483870964</v>
      </c>
      <c r="N137" s="32">
        <v>874.66800804828972</v>
      </c>
      <c r="O137" s="32">
        <v>867.48490945674041</v>
      </c>
      <c r="P137" s="32">
        <v>880.625</v>
      </c>
      <c r="Q137" s="32">
        <v>889.05432595573438</v>
      </c>
      <c r="R137" s="32">
        <v>888.57723577235765</v>
      </c>
      <c r="S137" s="32">
        <v>876.72304439746301</v>
      </c>
      <c r="T137" s="32">
        <v>870.25056947608209</v>
      </c>
      <c r="U137" s="32">
        <v>870.27160493827159</v>
      </c>
      <c r="V137" s="32">
        <v>874.42970822281177</v>
      </c>
      <c r="W137" s="32">
        <v>889.06336088154274</v>
      </c>
      <c r="X137" s="32">
        <v>925.60693641618502</v>
      </c>
      <c r="Y137" s="33">
        <v>938.55345911949689</v>
      </c>
    </row>
    <row r="138" spans="1:25" ht="15" customHeight="1" outlineLevel="1" thickBot="1" x14ac:dyDescent="0.25">
      <c r="A138" s="2" t="s">
        <v>32</v>
      </c>
      <c r="B138" s="31">
        <v>283.58</v>
      </c>
      <c r="C138" s="32">
        <v>283.58</v>
      </c>
      <c r="D138" s="32">
        <v>283.58</v>
      </c>
      <c r="E138" s="32">
        <v>283.58</v>
      </c>
      <c r="F138" s="32">
        <v>283.58</v>
      </c>
      <c r="G138" s="32">
        <v>283.58</v>
      </c>
      <c r="H138" s="32">
        <v>283.58</v>
      </c>
      <c r="I138" s="32">
        <v>283.58</v>
      </c>
      <c r="J138" s="32">
        <v>283.58</v>
      </c>
      <c r="K138" s="32">
        <v>283.58</v>
      </c>
      <c r="L138" s="32">
        <v>283.58</v>
      </c>
      <c r="M138" s="32">
        <v>283.58</v>
      </c>
      <c r="N138" s="32">
        <v>283.58</v>
      </c>
      <c r="O138" s="32">
        <v>283.58</v>
      </c>
      <c r="P138" s="32">
        <v>283.58</v>
      </c>
      <c r="Q138" s="32">
        <v>283.58</v>
      </c>
      <c r="R138" s="32">
        <v>283.58</v>
      </c>
      <c r="S138" s="32">
        <v>283.58</v>
      </c>
      <c r="T138" s="32">
        <v>283.58</v>
      </c>
      <c r="U138" s="32">
        <v>283.58</v>
      </c>
      <c r="V138" s="32">
        <v>283.58</v>
      </c>
      <c r="W138" s="32">
        <v>283.58</v>
      </c>
      <c r="X138" s="32">
        <v>283.58</v>
      </c>
      <c r="Y138" s="33">
        <v>283.58</v>
      </c>
    </row>
    <row r="139" spans="1:25" ht="15" customHeight="1" outlineLevel="1" thickBot="1" x14ac:dyDescent="0.25">
      <c r="A139" s="2" t="s">
        <v>58</v>
      </c>
      <c r="B139" s="31">
        <v>37.799999999999997</v>
      </c>
      <c r="C139" s="32">
        <v>37.799999999999997</v>
      </c>
      <c r="D139" s="32">
        <v>37.799999999999997</v>
      </c>
      <c r="E139" s="32">
        <v>37.799999999999997</v>
      </c>
      <c r="F139" s="32">
        <v>37.799999999999997</v>
      </c>
      <c r="G139" s="32">
        <v>37.799999999999997</v>
      </c>
      <c r="H139" s="32">
        <v>37.799999999999997</v>
      </c>
      <c r="I139" s="32">
        <v>37.799999999999997</v>
      </c>
      <c r="J139" s="32">
        <v>37.799999999999997</v>
      </c>
      <c r="K139" s="32">
        <v>37.799999999999997</v>
      </c>
      <c r="L139" s="32">
        <v>37.799999999999997</v>
      </c>
      <c r="M139" s="32">
        <v>37.799999999999997</v>
      </c>
      <c r="N139" s="32">
        <v>37.799999999999997</v>
      </c>
      <c r="O139" s="32">
        <v>37.799999999999997</v>
      </c>
      <c r="P139" s="32">
        <v>37.799999999999997</v>
      </c>
      <c r="Q139" s="32">
        <v>37.799999999999997</v>
      </c>
      <c r="R139" s="32">
        <v>37.799999999999997</v>
      </c>
      <c r="S139" s="32">
        <v>37.799999999999997</v>
      </c>
      <c r="T139" s="32">
        <v>37.799999999999997</v>
      </c>
      <c r="U139" s="32">
        <v>37.799999999999997</v>
      </c>
      <c r="V139" s="32">
        <v>37.799999999999997</v>
      </c>
      <c r="W139" s="32">
        <v>37.799999999999997</v>
      </c>
      <c r="X139" s="32">
        <v>37.799999999999997</v>
      </c>
      <c r="Y139" s="33">
        <v>37.799999999999997</v>
      </c>
    </row>
    <row r="140" spans="1:25" ht="15" customHeight="1" outlineLevel="1" thickBot="1" x14ac:dyDescent="0.25">
      <c r="A140" s="2" t="s">
        <v>35</v>
      </c>
      <c r="B140" s="31">
        <v>2.9729621000000002</v>
      </c>
      <c r="C140" s="32">
        <v>2.9729621000000002</v>
      </c>
      <c r="D140" s="32">
        <v>2.9729621000000002</v>
      </c>
      <c r="E140" s="32">
        <v>2.9729621000000002</v>
      </c>
      <c r="F140" s="32">
        <v>2.9729621000000002</v>
      </c>
      <c r="G140" s="32">
        <v>2.9729621000000002</v>
      </c>
      <c r="H140" s="32">
        <v>2.9729621000000002</v>
      </c>
      <c r="I140" s="32">
        <v>2.9729621000000002</v>
      </c>
      <c r="J140" s="32">
        <v>2.9729621000000002</v>
      </c>
      <c r="K140" s="32">
        <v>2.9729621000000002</v>
      </c>
      <c r="L140" s="32">
        <v>2.9729621000000002</v>
      </c>
      <c r="M140" s="32">
        <v>2.9729621000000002</v>
      </c>
      <c r="N140" s="32">
        <v>2.9729621000000002</v>
      </c>
      <c r="O140" s="32">
        <v>2.9729621000000002</v>
      </c>
      <c r="P140" s="32">
        <v>2.9729621000000002</v>
      </c>
      <c r="Q140" s="32">
        <v>2.9729621000000002</v>
      </c>
      <c r="R140" s="32">
        <v>2.9729621000000002</v>
      </c>
      <c r="S140" s="32">
        <v>2.9729621000000002</v>
      </c>
      <c r="T140" s="32">
        <v>2.9729621000000002</v>
      </c>
      <c r="U140" s="32">
        <v>2.9729621000000002</v>
      </c>
      <c r="V140" s="32">
        <v>2.9729621000000002</v>
      </c>
      <c r="W140" s="32">
        <v>2.9729621000000002</v>
      </c>
      <c r="X140" s="32">
        <v>2.9729621000000002</v>
      </c>
      <c r="Y140" s="33">
        <v>2.9729621000000002</v>
      </c>
    </row>
    <row r="141" spans="1:25" ht="20.25" customHeight="1" thickBot="1" x14ac:dyDescent="0.25">
      <c r="A141" s="10">
        <v>26</v>
      </c>
      <c r="B141" s="28">
        <f t="shared" ref="B141:Y141" si="25">B142+B143+B144+B145</f>
        <v>1310.512382389855</v>
      </c>
      <c r="C141" s="29">
        <f t="shared" si="25"/>
        <v>1380.3096408003607</v>
      </c>
      <c r="D141" s="29">
        <f t="shared" si="25"/>
        <v>1356.9800807440674</v>
      </c>
      <c r="E141" s="29">
        <f t="shared" si="25"/>
        <v>1367.639999137037</v>
      </c>
      <c r="F141" s="29">
        <f t="shared" si="25"/>
        <v>1363.3152262509432</v>
      </c>
      <c r="G141" s="29">
        <f t="shared" si="25"/>
        <v>1410.1620907307051</v>
      </c>
      <c r="H141" s="29">
        <f t="shared" si="25"/>
        <v>1376.3292466849798</v>
      </c>
      <c r="I141" s="29">
        <f t="shared" si="25"/>
        <v>1251.680006125157</v>
      </c>
      <c r="J141" s="29">
        <f t="shared" si="25"/>
        <v>1245.8553095178402</v>
      </c>
      <c r="K141" s="29">
        <f t="shared" si="25"/>
        <v>1181.5142524225805</v>
      </c>
      <c r="L141" s="29">
        <f t="shared" si="25"/>
        <v>1172.3373065227004</v>
      </c>
      <c r="M141" s="29">
        <f t="shared" si="25"/>
        <v>1193.8814493298623</v>
      </c>
      <c r="N141" s="29">
        <f t="shared" si="25"/>
        <v>1206.4667832382113</v>
      </c>
      <c r="O141" s="29">
        <f t="shared" si="25"/>
        <v>1302.3151469739494</v>
      </c>
      <c r="P141" s="29">
        <f t="shared" si="25"/>
        <v>1251.1832279486707</v>
      </c>
      <c r="Q141" s="29">
        <f t="shared" si="25"/>
        <v>1256.7496563148759</v>
      </c>
      <c r="R141" s="29">
        <f t="shared" si="25"/>
        <v>1260.209535805179</v>
      </c>
      <c r="S141" s="29">
        <f t="shared" si="25"/>
        <v>1225.5439271924024</v>
      </c>
      <c r="T141" s="29">
        <f t="shared" si="25"/>
        <v>1175.7085176555554</v>
      </c>
      <c r="U141" s="29">
        <f t="shared" si="25"/>
        <v>1167.1891479190708</v>
      </c>
      <c r="V141" s="29">
        <f t="shared" si="25"/>
        <v>1180.9011854502537</v>
      </c>
      <c r="W141" s="29">
        <f t="shared" si="25"/>
        <v>1200.1424357842104</v>
      </c>
      <c r="X141" s="29">
        <f t="shared" si="25"/>
        <v>1230.5659798514791</v>
      </c>
      <c r="Y141" s="30">
        <f t="shared" si="25"/>
        <v>1264.5780424858519</v>
      </c>
    </row>
    <row r="142" spans="1:25" ht="51.75" customHeight="1" outlineLevel="1" thickBot="1" x14ac:dyDescent="0.25">
      <c r="A142" s="2" t="s">
        <v>42</v>
      </c>
      <c r="B142" s="31">
        <v>986.15942028985512</v>
      </c>
      <c r="C142" s="32">
        <v>1055.956678700361</v>
      </c>
      <c r="D142" s="32">
        <v>1032.6271186440677</v>
      </c>
      <c r="E142" s="32">
        <v>1043.2870370370372</v>
      </c>
      <c r="F142" s="32">
        <v>1038.9622641509434</v>
      </c>
      <c r="G142" s="32">
        <v>1085.8091286307053</v>
      </c>
      <c r="H142" s="32">
        <v>1051.97628458498</v>
      </c>
      <c r="I142" s="32">
        <v>927.32704402515719</v>
      </c>
      <c r="J142" s="32">
        <v>921.50234741784038</v>
      </c>
      <c r="K142" s="32">
        <v>857.16129032258061</v>
      </c>
      <c r="L142" s="32">
        <v>847.98434442270059</v>
      </c>
      <c r="M142" s="32">
        <v>869.52848722986244</v>
      </c>
      <c r="N142" s="32">
        <v>882.11382113821139</v>
      </c>
      <c r="O142" s="32">
        <v>977.96218487394958</v>
      </c>
      <c r="P142" s="32">
        <v>926.83026584867082</v>
      </c>
      <c r="Q142" s="32">
        <v>932.39669421487599</v>
      </c>
      <c r="R142" s="32">
        <v>935.85657370517924</v>
      </c>
      <c r="S142" s="32">
        <v>901.19096509240251</v>
      </c>
      <c r="T142" s="32">
        <v>851.3555555555555</v>
      </c>
      <c r="U142" s="32">
        <v>842.83618581907092</v>
      </c>
      <c r="V142" s="32">
        <v>856.54822335025381</v>
      </c>
      <c r="W142" s="32">
        <v>875.78947368421052</v>
      </c>
      <c r="X142" s="32">
        <v>906.21301775147936</v>
      </c>
      <c r="Y142" s="33">
        <v>940.22508038585215</v>
      </c>
    </row>
    <row r="143" spans="1:25" ht="15" customHeight="1" outlineLevel="1" thickBot="1" x14ac:dyDescent="0.25">
      <c r="A143" s="2" t="s">
        <v>32</v>
      </c>
      <c r="B143" s="31">
        <v>283.58</v>
      </c>
      <c r="C143" s="32">
        <v>283.58</v>
      </c>
      <c r="D143" s="32">
        <v>283.58</v>
      </c>
      <c r="E143" s="32">
        <v>283.58</v>
      </c>
      <c r="F143" s="32">
        <v>283.58</v>
      </c>
      <c r="G143" s="32">
        <v>283.58</v>
      </c>
      <c r="H143" s="32">
        <v>283.58</v>
      </c>
      <c r="I143" s="32">
        <v>283.58</v>
      </c>
      <c r="J143" s="32">
        <v>283.58</v>
      </c>
      <c r="K143" s="32">
        <v>283.58</v>
      </c>
      <c r="L143" s="32">
        <v>283.58</v>
      </c>
      <c r="M143" s="32">
        <v>283.58</v>
      </c>
      <c r="N143" s="32">
        <v>283.58</v>
      </c>
      <c r="O143" s="32">
        <v>283.58</v>
      </c>
      <c r="P143" s="32">
        <v>283.58</v>
      </c>
      <c r="Q143" s="32">
        <v>283.58</v>
      </c>
      <c r="R143" s="32">
        <v>283.58</v>
      </c>
      <c r="S143" s="32">
        <v>283.58</v>
      </c>
      <c r="T143" s="32">
        <v>283.58</v>
      </c>
      <c r="U143" s="32">
        <v>283.58</v>
      </c>
      <c r="V143" s="32">
        <v>283.58</v>
      </c>
      <c r="W143" s="32">
        <v>283.58</v>
      </c>
      <c r="X143" s="32">
        <v>283.58</v>
      </c>
      <c r="Y143" s="33">
        <v>283.58</v>
      </c>
    </row>
    <row r="144" spans="1:25" ht="15" customHeight="1" outlineLevel="1" thickBot="1" x14ac:dyDescent="0.25">
      <c r="A144" s="2" t="s">
        <v>58</v>
      </c>
      <c r="B144" s="31">
        <v>37.799999999999997</v>
      </c>
      <c r="C144" s="32">
        <v>37.799999999999997</v>
      </c>
      <c r="D144" s="32">
        <v>37.799999999999997</v>
      </c>
      <c r="E144" s="32">
        <v>37.799999999999997</v>
      </c>
      <c r="F144" s="32">
        <v>37.799999999999997</v>
      </c>
      <c r="G144" s="32">
        <v>37.799999999999997</v>
      </c>
      <c r="H144" s="32">
        <v>37.799999999999997</v>
      </c>
      <c r="I144" s="32">
        <v>37.799999999999997</v>
      </c>
      <c r="J144" s="32">
        <v>37.799999999999997</v>
      </c>
      <c r="K144" s="32">
        <v>37.799999999999997</v>
      </c>
      <c r="L144" s="32">
        <v>37.799999999999997</v>
      </c>
      <c r="M144" s="32">
        <v>37.799999999999997</v>
      </c>
      <c r="N144" s="32">
        <v>37.799999999999997</v>
      </c>
      <c r="O144" s="32">
        <v>37.799999999999997</v>
      </c>
      <c r="P144" s="32">
        <v>37.799999999999997</v>
      </c>
      <c r="Q144" s="32">
        <v>37.799999999999997</v>
      </c>
      <c r="R144" s="32">
        <v>37.799999999999997</v>
      </c>
      <c r="S144" s="32">
        <v>37.799999999999997</v>
      </c>
      <c r="T144" s="32">
        <v>37.799999999999997</v>
      </c>
      <c r="U144" s="32">
        <v>37.799999999999997</v>
      </c>
      <c r="V144" s="32">
        <v>37.799999999999997</v>
      </c>
      <c r="W144" s="32">
        <v>37.799999999999997</v>
      </c>
      <c r="X144" s="32">
        <v>37.799999999999997</v>
      </c>
      <c r="Y144" s="33">
        <v>37.799999999999997</v>
      </c>
    </row>
    <row r="145" spans="1:25" ht="15" customHeight="1" outlineLevel="1" thickBot="1" x14ac:dyDescent="0.25">
      <c r="A145" s="2" t="s">
        <v>35</v>
      </c>
      <c r="B145" s="31">
        <v>2.9729621000000002</v>
      </c>
      <c r="C145" s="32">
        <v>2.9729621000000002</v>
      </c>
      <c r="D145" s="32">
        <v>2.9729621000000002</v>
      </c>
      <c r="E145" s="32">
        <v>2.9729621000000002</v>
      </c>
      <c r="F145" s="32">
        <v>2.9729621000000002</v>
      </c>
      <c r="G145" s="32">
        <v>2.9729621000000002</v>
      </c>
      <c r="H145" s="32">
        <v>2.9729621000000002</v>
      </c>
      <c r="I145" s="32">
        <v>2.9729621000000002</v>
      </c>
      <c r="J145" s="32">
        <v>2.9729621000000002</v>
      </c>
      <c r="K145" s="32">
        <v>2.9729621000000002</v>
      </c>
      <c r="L145" s="32">
        <v>2.9729621000000002</v>
      </c>
      <c r="M145" s="32">
        <v>2.9729621000000002</v>
      </c>
      <c r="N145" s="32">
        <v>2.9729621000000002</v>
      </c>
      <c r="O145" s="32">
        <v>2.9729621000000002</v>
      </c>
      <c r="P145" s="32">
        <v>2.9729621000000002</v>
      </c>
      <c r="Q145" s="32">
        <v>2.9729621000000002</v>
      </c>
      <c r="R145" s="32">
        <v>2.9729621000000002</v>
      </c>
      <c r="S145" s="32">
        <v>2.9729621000000002</v>
      </c>
      <c r="T145" s="32">
        <v>2.9729621000000002</v>
      </c>
      <c r="U145" s="32">
        <v>2.9729621000000002</v>
      </c>
      <c r="V145" s="32">
        <v>2.9729621000000002</v>
      </c>
      <c r="W145" s="32">
        <v>2.9729621000000002</v>
      </c>
      <c r="X145" s="32">
        <v>2.9729621000000002</v>
      </c>
      <c r="Y145" s="33">
        <v>2.9729621000000002</v>
      </c>
    </row>
    <row r="146" spans="1:25" ht="20.25" customHeight="1" thickBot="1" x14ac:dyDescent="0.25">
      <c r="A146" s="10">
        <v>27</v>
      </c>
      <c r="B146" s="28">
        <f t="shared" ref="B146:Y146" si="26">B147+B148+B149+B150</f>
        <v>1247.008134513793</v>
      </c>
      <c r="C146" s="29">
        <f t="shared" si="26"/>
        <v>1280.548614273913</v>
      </c>
      <c r="D146" s="29">
        <f t="shared" si="26"/>
        <v>1301.638029973303</v>
      </c>
      <c r="E146" s="29">
        <f t="shared" si="26"/>
        <v>1330.6764915117647</v>
      </c>
      <c r="F146" s="29">
        <f t="shared" si="26"/>
        <v>1342.304181612195</v>
      </c>
      <c r="G146" s="29">
        <f t="shared" si="26"/>
        <v>1357.1229151516429</v>
      </c>
      <c r="H146" s="29">
        <f t="shared" si="26"/>
        <v>1307.1495722694913</v>
      </c>
      <c r="I146" s="29">
        <f t="shared" si="26"/>
        <v>1254.9272864243242</v>
      </c>
      <c r="J146" s="29">
        <f t="shared" si="26"/>
        <v>1239.3404932720698</v>
      </c>
      <c r="K146" s="29">
        <f t="shared" si="26"/>
        <v>1203.7732519550723</v>
      </c>
      <c r="L146" s="29">
        <f t="shared" si="26"/>
        <v>1196.3060870999998</v>
      </c>
      <c r="M146" s="29">
        <f t="shared" si="26"/>
        <v>1206.6392444061628</v>
      </c>
      <c r="N146" s="29">
        <f t="shared" si="26"/>
        <v>1230.420826371457</v>
      </c>
      <c r="O146" s="29">
        <f t="shared" si="26"/>
        <v>1243.7142395451096</v>
      </c>
      <c r="P146" s="29">
        <f t="shared" si="26"/>
        <v>1251.6558666643152</v>
      </c>
      <c r="Q146" s="29">
        <f t="shared" si="26"/>
        <v>1293.8888270789028</v>
      </c>
      <c r="R146" s="29">
        <f t="shared" si="26"/>
        <v>1256.5151242621621</v>
      </c>
      <c r="S146" s="29">
        <f t="shared" si="26"/>
        <v>1243.2145692428569</v>
      </c>
      <c r="T146" s="29">
        <f t="shared" si="26"/>
        <v>1198.428791483886</v>
      </c>
      <c r="U146" s="29">
        <f t="shared" si="26"/>
        <v>1186.1734749205127</v>
      </c>
      <c r="V146" s="29">
        <f t="shared" si="26"/>
        <v>1201.9593450787233</v>
      </c>
      <c r="W146" s="29">
        <f t="shared" si="26"/>
        <v>1215.8629336099714</v>
      </c>
      <c r="X146" s="29">
        <f t="shared" si="26"/>
        <v>1236.3775019773004</v>
      </c>
      <c r="Y146" s="30">
        <f t="shared" si="26"/>
        <v>1270.9979132400651</v>
      </c>
    </row>
    <row r="147" spans="1:25" ht="51.75" customHeight="1" outlineLevel="1" thickBot="1" x14ac:dyDescent="0.25">
      <c r="A147" s="2" t="s">
        <v>42</v>
      </c>
      <c r="B147" s="31">
        <v>922.65517241379314</v>
      </c>
      <c r="C147" s="32">
        <v>956.19565217391312</v>
      </c>
      <c r="D147" s="32">
        <v>977.28506787330321</v>
      </c>
      <c r="E147" s="32">
        <v>1006.3235294117648</v>
      </c>
      <c r="F147" s="32">
        <v>1017.9512195121952</v>
      </c>
      <c r="G147" s="32">
        <v>1032.7699530516431</v>
      </c>
      <c r="H147" s="32">
        <v>982.79661016949149</v>
      </c>
      <c r="I147" s="32">
        <v>930.57432432432427</v>
      </c>
      <c r="J147" s="32">
        <v>914.98753117206991</v>
      </c>
      <c r="K147" s="32">
        <v>879.4202898550725</v>
      </c>
      <c r="L147" s="32">
        <v>871.953125</v>
      </c>
      <c r="M147" s="32">
        <v>882.286282306163</v>
      </c>
      <c r="N147" s="32">
        <v>906.0678642714571</v>
      </c>
      <c r="O147" s="32">
        <v>919.36127744510986</v>
      </c>
      <c r="P147" s="32">
        <v>927.30290456431533</v>
      </c>
      <c r="Q147" s="32">
        <v>969.53586497890296</v>
      </c>
      <c r="R147" s="32">
        <v>932.16216216216219</v>
      </c>
      <c r="S147" s="32">
        <v>918.86160714285711</v>
      </c>
      <c r="T147" s="32">
        <v>874.07582938388623</v>
      </c>
      <c r="U147" s="32">
        <v>861.82051282051282</v>
      </c>
      <c r="V147" s="32">
        <v>877.60638297872345</v>
      </c>
      <c r="W147" s="32">
        <v>891.50997150997159</v>
      </c>
      <c r="X147" s="32">
        <v>912.02453987730064</v>
      </c>
      <c r="Y147" s="33">
        <v>946.64495114006525</v>
      </c>
    </row>
    <row r="148" spans="1:25" ht="15" customHeight="1" outlineLevel="1" thickBot="1" x14ac:dyDescent="0.25">
      <c r="A148" s="2" t="s">
        <v>32</v>
      </c>
      <c r="B148" s="31">
        <v>283.58</v>
      </c>
      <c r="C148" s="32">
        <v>283.58</v>
      </c>
      <c r="D148" s="32">
        <v>283.58</v>
      </c>
      <c r="E148" s="32">
        <v>283.58</v>
      </c>
      <c r="F148" s="32">
        <v>283.58</v>
      </c>
      <c r="G148" s="32">
        <v>283.58</v>
      </c>
      <c r="H148" s="32">
        <v>283.58</v>
      </c>
      <c r="I148" s="32">
        <v>283.58</v>
      </c>
      <c r="J148" s="32">
        <v>283.58</v>
      </c>
      <c r="K148" s="32">
        <v>283.58</v>
      </c>
      <c r="L148" s="32">
        <v>283.58</v>
      </c>
      <c r="M148" s="32">
        <v>283.58</v>
      </c>
      <c r="N148" s="32">
        <v>283.58</v>
      </c>
      <c r="O148" s="32">
        <v>283.58</v>
      </c>
      <c r="P148" s="32">
        <v>283.58</v>
      </c>
      <c r="Q148" s="32">
        <v>283.58</v>
      </c>
      <c r="R148" s="32">
        <v>283.58</v>
      </c>
      <c r="S148" s="32">
        <v>283.58</v>
      </c>
      <c r="T148" s="32">
        <v>283.58</v>
      </c>
      <c r="U148" s="32">
        <v>283.58</v>
      </c>
      <c r="V148" s="32">
        <v>283.58</v>
      </c>
      <c r="W148" s="32">
        <v>283.58</v>
      </c>
      <c r="X148" s="32">
        <v>283.58</v>
      </c>
      <c r="Y148" s="33">
        <v>283.58</v>
      </c>
    </row>
    <row r="149" spans="1:25" ht="15" customHeight="1" outlineLevel="1" thickBot="1" x14ac:dyDescent="0.25">
      <c r="A149" s="2" t="s">
        <v>58</v>
      </c>
      <c r="B149" s="31">
        <v>37.799999999999997</v>
      </c>
      <c r="C149" s="32">
        <v>37.799999999999997</v>
      </c>
      <c r="D149" s="32">
        <v>37.799999999999997</v>
      </c>
      <c r="E149" s="32">
        <v>37.799999999999997</v>
      </c>
      <c r="F149" s="32">
        <v>37.799999999999997</v>
      </c>
      <c r="G149" s="32">
        <v>37.799999999999997</v>
      </c>
      <c r="H149" s="32">
        <v>37.799999999999997</v>
      </c>
      <c r="I149" s="32">
        <v>37.799999999999997</v>
      </c>
      <c r="J149" s="32">
        <v>37.799999999999997</v>
      </c>
      <c r="K149" s="32">
        <v>37.799999999999997</v>
      </c>
      <c r="L149" s="32">
        <v>37.799999999999997</v>
      </c>
      <c r="M149" s="32">
        <v>37.799999999999997</v>
      </c>
      <c r="N149" s="32">
        <v>37.799999999999997</v>
      </c>
      <c r="O149" s="32">
        <v>37.799999999999997</v>
      </c>
      <c r="P149" s="32">
        <v>37.799999999999997</v>
      </c>
      <c r="Q149" s="32">
        <v>37.799999999999997</v>
      </c>
      <c r="R149" s="32">
        <v>37.799999999999997</v>
      </c>
      <c r="S149" s="32">
        <v>37.799999999999997</v>
      </c>
      <c r="T149" s="32">
        <v>37.799999999999997</v>
      </c>
      <c r="U149" s="32">
        <v>37.799999999999997</v>
      </c>
      <c r="V149" s="32">
        <v>37.799999999999997</v>
      </c>
      <c r="W149" s="32">
        <v>37.799999999999997</v>
      </c>
      <c r="X149" s="32">
        <v>37.799999999999997</v>
      </c>
      <c r="Y149" s="33">
        <v>37.799999999999997</v>
      </c>
    </row>
    <row r="150" spans="1:25" ht="15" customHeight="1" outlineLevel="1" thickBot="1" x14ac:dyDescent="0.25">
      <c r="A150" s="2" t="s">
        <v>35</v>
      </c>
      <c r="B150" s="31">
        <v>2.9729621000000002</v>
      </c>
      <c r="C150" s="32">
        <v>2.9729621000000002</v>
      </c>
      <c r="D150" s="32">
        <v>2.9729621000000002</v>
      </c>
      <c r="E150" s="32">
        <v>2.9729621000000002</v>
      </c>
      <c r="F150" s="32">
        <v>2.9729621000000002</v>
      </c>
      <c r="G150" s="32">
        <v>2.9729621000000002</v>
      </c>
      <c r="H150" s="32">
        <v>2.9729621000000002</v>
      </c>
      <c r="I150" s="32">
        <v>2.9729621000000002</v>
      </c>
      <c r="J150" s="32">
        <v>2.9729621000000002</v>
      </c>
      <c r="K150" s="32">
        <v>2.9729621000000002</v>
      </c>
      <c r="L150" s="32">
        <v>2.9729621000000002</v>
      </c>
      <c r="M150" s="32">
        <v>2.9729621000000002</v>
      </c>
      <c r="N150" s="32">
        <v>2.9729621000000002</v>
      </c>
      <c r="O150" s="32">
        <v>2.9729621000000002</v>
      </c>
      <c r="P150" s="32">
        <v>2.9729621000000002</v>
      </c>
      <c r="Q150" s="32">
        <v>2.9729621000000002</v>
      </c>
      <c r="R150" s="32">
        <v>2.9729621000000002</v>
      </c>
      <c r="S150" s="32">
        <v>2.9729621000000002</v>
      </c>
      <c r="T150" s="32">
        <v>2.9729621000000002</v>
      </c>
      <c r="U150" s="32">
        <v>2.9729621000000002</v>
      </c>
      <c r="V150" s="32">
        <v>2.9729621000000002</v>
      </c>
      <c r="W150" s="32">
        <v>2.9729621000000002</v>
      </c>
      <c r="X150" s="32">
        <v>2.9729621000000002</v>
      </c>
      <c r="Y150" s="33">
        <v>2.9729621000000002</v>
      </c>
    </row>
    <row r="151" spans="1:25" ht="20.25" customHeight="1" thickBot="1" x14ac:dyDescent="0.25">
      <c r="A151" s="10">
        <v>28</v>
      </c>
      <c r="B151" s="28">
        <f t="shared" ref="B151:Y151" si="27">B152+B153+B154+B155</f>
        <v>1238.3529620999998</v>
      </c>
      <c r="C151" s="29">
        <f t="shared" si="27"/>
        <v>1264.8075075545453</v>
      </c>
      <c r="D151" s="29">
        <f t="shared" si="27"/>
        <v>1286.7479200831931</v>
      </c>
      <c r="E151" s="29">
        <f t="shared" si="27"/>
        <v>1361.591057338095</v>
      </c>
      <c r="F151" s="29">
        <f t="shared" si="27"/>
        <v>1370.7780828729467</v>
      </c>
      <c r="G151" s="29">
        <f t="shared" si="27"/>
        <v>1289.8337313307691</v>
      </c>
      <c r="H151" s="29">
        <f t="shared" si="27"/>
        <v>1282.5962053432429</v>
      </c>
      <c r="I151" s="29">
        <f t="shared" si="27"/>
        <v>1251.8031613031869</v>
      </c>
      <c r="J151" s="29">
        <f t="shared" si="27"/>
        <v>1275.677465411258</v>
      </c>
      <c r="K151" s="29">
        <f t="shared" si="27"/>
        <v>1248.1342120999998</v>
      </c>
      <c r="L151" s="29">
        <f t="shared" si="27"/>
        <v>1181.0761259418077</v>
      </c>
      <c r="M151" s="29">
        <f t="shared" si="27"/>
        <v>1183.1683890972452</v>
      </c>
      <c r="N151" s="29">
        <f t="shared" si="27"/>
        <v>1198.6308912553134</v>
      </c>
      <c r="O151" s="29">
        <f t="shared" si="27"/>
        <v>1212.0160055782608</v>
      </c>
      <c r="P151" s="29">
        <f t="shared" si="27"/>
        <v>1221.5036470315067</v>
      </c>
      <c r="Q151" s="29">
        <f t="shared" si="27"/>
        <v>1227.5271194033705</v>
      </c>
      <c r="R151" s="29">
        <f t="shared" si="27"/>
        <v>1228.4772558853106</v>
      </c>
      <c r="S151" s="29">
        <f t="shared" si="27"/>
        <v>1245.8344435814813</v>
      </c>
      <c r="T151" s="29">
        <f t="shared" si="27"/>
        <v>1175.1698635084506</v>
      </c>
      <c r="U151" s="29">
        <f t="shared" si="27"/>
        <v>1209.2217667647228</v>
      </c>
      <c r="V151" s="29">
        <f t="shared" si="27"/>
        <v>1211.8529620999998</v>
      </c>
      <c r="W151" s="29">
        <f t="shared" si="27"/>
        <v>1217.831222969565</v>
      </c>
      <c r="X151" s="29">
        <f t="shared" si="27"/>
        <v>1211.2632611033221</v>
      </c>
      <c r="Y151" s="30">
        <f t="shared" si="27"/>
        <v>1284.2418509888887</v>
      </c>
    </row>
    <row r="152" spans="1:25" ht="51.75" customHeight="1" outlineLevel="1" thickBot="1" x14ac:dyDescent="0.25">
      <c r="A152" s="2" t="s">
        <v>42</v>
      </c>
      <c r="B152" s="31">
        <v>914</v>
      </c>
      <c r="C152" s="32">
        <v>940.45454545454538</v>
      </c>
      <c r="D152" s="32">
        <v>962.39495798319331</v>
      </c>
      <c r="E152" s="32">
        <v>1037.2380952380952</v>
      </c>
      <c r="F152" s="32">
        <v>1046.4251207729469</v>
      </c>
      <c r="G152" s="32">
        <v>965.48076923076917</v>
      </c>
      <c r="H152" s="32">
        <v>958.24324324324311</v>
      </c>
      <c r="I152" s="32">
        <v>927.45019920318714</v>
      </c>
      <c r="J152" s="32">
        <v>951.32450331125824</v>
      </c>
      <c r="K152" s="32">
        <v>923.78125</v>
      </c>
      <c r="L152" s="32">
        <v>856.72316384180783</v>
      </c>
      <c r="M152" s="32">
        <v>858.81542699724525</v>
      </c>
      <c r="N152" s="32">
        <v>874.27792915531347</v>
      </c>
      <c r="O152" s="32">
        <v>887.66304347826099</v>
      </c>
      <c r="P152" s="32">
        <v>897.15068493150682</v>
      </c>
      <c r="Q152" s="32">
        <v>903.17415730337075</v>
      </c>
      <c r="R152" s="32">
        <v>904.12429378531078</v>
      </c>
      <c r="S152" s="32">
        <v>921.48148148148141</v>
      </c>
      <c r="T152" s="32">
        <v>850.8169014084508</v>
      </c>
      <c r="U152" s="32">
        <v>884.86880466472292</v>
      </c>
      <c r="V152" s="32">
        <v>887.5</v>
      </c>
      <c r="W152" s="32">
        <v>893.47826086956513</v>
      </c>
      <c r="X152" s="32">
        <v>886.91029900332217</v>
      </c>
      <c r="Y152" s="33">
        <v>959.88888888888891</v>
      </c>
    </row>
    <row r="153" spans="1:25" ht="15" customHeight="1" outlineLevel="1" thickBot="1" x14ac:dyDescent="0.25">
      <c r="A153" s="2" t="s">
        <v>32</v>
      </c>
      <c r="B153" s="31">
        <v>283.58</v>
      </c>
      <c r="C153" s="32">
        <v>283.58</v>
      </c>
      <c r="D153" s="32">
        <v>283.58</v>
      </c>
      <c r="E153" s="32">
        <v>283.58</v>
      </c>
      <c r="F153" s="32">
        <v>283.58</v>
      </c>
      <c r="G153" s="32">
        <v>283.58</v>
      </c>
      <c r="H153" s="32">
        <v>283.58</v>
      </c>
      <c r="I153" s="32">
        <v>283.58</v>
      </c>
      <c r="J153" s="32">
        <v>283.58</v>
      </c>
      <c r="K153" s="32">
        <v>283.58</v>
      </c>
      <c r="L153" s="32">
        <v>283.58</v>
      </c>
      <c r="M153" s="32">
        <v>283.58</v>
      </c>
      <c r="N153" s="32">
        <v>283.58</v>
      </c>
      <c r="O153" s="32">
        <v>283.58</v>
      </c>
      <c r="P153" s="32">
        <v>283.58</v>
      </c>
      <c r="Q153" s="32">
        <v>283.58</v>
      </c>
      <c r="R153" s="32">
        <v>283.58</v>
      </c>
      <c r="S153" s="32">
        <v>283.58</v>
      </c>
      <c r="T153" s="32">
        <v>283.58</v>
      </c>
      <c r="U153" s="32">
        <v>283.58</v>
      </c>
      <c r="V153" s="32">
        <v>283.58</v>
      </c>
      <c r="W153" s="32">
        <v>283.58</v>
      </c>
      <c r="X153" s="32">
        <v>283.58</v>
      </c>
      <c r="Y153" s="33">
        <v>283.58</v>
      </c>
    </row>
    <row r="154" spans="1:25" ht="15" customHeight="1" outlineLevel="1" thickBot="1" x14ac:dyDescent="0.25">
      <c r="A154" s="2" t="s">
        <v>58</v>
      </c>
      <c r="B154" s="31">
        <v>37.799999999999997</v>
      </c>
      <c r="C154" s="32">
        <v>37.799999999999997</v>
      </c>
      <c r="D154" s="32">
        <v>37.799999999999997</v>
      </c>
      <c r="E154" s="32">
        <v>37.799999999999997</v>
      </c>
      <c r="F154" s="32">
        <v>37.799999999999997</v>
      </c>
      <c r="G154" s="32">
        <v>37.799999999999997</v>
      </c>
      <c r="H154" s="32">
        <v>37.799999999999997</v>
      </c>
      <c r="I154" s="32">
        <v>37.799999999999997</v>
      </c>
      <c r="J154" s="32">
        <v>37.799999999999997</v>
      </c>
      <c r="K154" s="32">
        <v>37.799999999999997</v>
      </c>
      <c r="L154" s="32">
        <v>37.799999999999997</v>
      </c>
      <c r="M154" s="32">
        <v>37.799999999999997</v>
      </c>
      <c r="N154" s="32">
        <v>37.799999999999997</v>
      </c>
      <c r="O154" s="32">
        <v>37.799999999999997</v>
      </c>
      <c r="P154" s="32">
        <v>37.799999999999997</v>
      </c>
      <c r="Q154" s="32">
        <v>37.799999999999997</v>
      </c>
      <c r="R154" s="32">
        <v>37.799999999999997</v>
      </c>
      <c r="S154" s="32">
        <v>37.799999999999997</v>
      </c>
      <c r="T154" s="32">
        <v>37.799999999999997</v>
      </c>
      <c r="U154" s="32">
        <v>37.799999999999997</v>
      </c>
      <c r="V154" s="32">
        <v>37.799999999999997</v>
      </c>
      <c r="W154" s="32">
        <v>37.799999999999997</v>
      </c>
      <c r="X154" s="32">
        <v>37.799999999999997</v>
      </c>
      <c r="Y154" s="33">
        <v>37.799999999999997</v>
      </c>
    </row>
    <row r="155" spans="1:25" ht="15" customHeight="1" outlineLevel="1" thickBot="1" x14ac:dyDescent="0.25">
      <c r="A155" s="2" t="s">
        <v>35</v>
      </c>
      <c r="B155" s="31">
        <v>2.9729621000000002</v>
      </c>
      <c r="C155" s="32">
        <v>2.9729621000000002</v>
      </c>
      <c r="D155" s="32">
        <v>2.9729621000000002</v>
      </c>
      <c r="E155" s="32">
        <v>2.9729621000000002</v>
      </c>
      <c r="F155" s="32">
        <v>2.9729621000000002</v>
      </c>
      <c r="G155" s="32">
        <v>2.9729621000000002</v>
      </c>
      <c r="H155" s="32">
        <v>2.9729621000000002</v>
      </c>
      <c r="I155" s="32">
        <v>2.9729621000000002</v>
      </c>
      <c r="J155" s="32">
        <v>2.9729621000000002</v>
      </c>
      <c r="K155" s="32">
        <v>2.9729621000000002</v>
      </c>
      <c r="L155" s="32">
        <v>2.9729621000000002</v>
      </c>
      <c r="M155" s="32">
        <v>2.9729621000000002</v>
      </c>
      <c r="N155" s="32">
        <v>2.9729621000000002</v>
      </c>
      <c r="O155" s="32">
        <v>2.9729621000000002</v>
      </c>
      <c r="P155" s="32">
        <v>2.9729621000000002</v>
      </c>
      <c r="Q155" s="32">
        <v>2.9729621000000002</v>
      </c>
      <c r="R155" s="32">
        <v>2.9729621000000002</v>
      </c>
      <c r="S155" s="32">
        <v>2.9729621000000002</v>
      </c>
      <c r="T155" s="32">
        <v>2.9729621000000002</v>
      </c>
      <c r="U155" s="32">
        <v>2.9729621000000002</v>
      </c>
      <c r="V155" s="32">
        <v>2.9729621000000002</v>
      </c>
      <c r="W155" s="32">
        <v>2.9729621000000002</v>
      </c>
      <c r="X155" s="32">
        <v>2.9729621000000002</v>
      </c>
      <c r="Y155" s="33">
        <v>2.9729621000000002</v>
      </c>
    </row>
    <row r="156" spans="1:25" ht="20.25" customHeight="1" thickBot="1" x14ac:dyDescent="0.25">
      <c r="A156" s="10">
        <v>29</v>
      </c>
      <c r="B156" s="28">
        <f>B157+B158+B159+B160</f>
        <v>1376.4667832382111</v>
      </c>
      <c r="C156" s="28">
        <f t="shared" ref="C156:Y156" si="28">C157+C158+C159+C160</f>
        <v>1316.3104089085105</v>
      </c>
      <c r="D156" s="28">
        <f t="shared" si="28"/>
        <v>1323.5659250629628</v>
      </c>
      <c r="E156" s="28">
        <f t="shared" si="28"/>
        <v>1386.9272195257422</v>
      </c>
      <c r="F156" s="28">
        <f t="shared" si="28"/>
        <v>1398.5238163713566</v>
      </c>
      <c r="G156" s="28">
        <f t="shared" si="28"/>
        <v>1393.3981882306532</v>
      </c>
      <c r="H156" s="28">
        <f t="shared" si="28"/>
        <v>1359.2568082538457</v>
      </c>
      <c r="I156" s="28">
        <f t="shared" si="28"/>
        <v>1348.5589706836906</v>
      </c>
      <c r="J156" s="28">
        <f t="shared" si="28"/>
        <v>1279.1513491967739</v>
      </c>
      <c r="K156" s="28">
        <f t="shared" si="28"/>
        <v>1222.1004023730375</v>
      </c>
      <c r="L156" s="28">
        <f t="shared" si="28"/>
        <v>1175.3823738647059</v>
      </c>
      <c r="M156" s="28">
        <f t="shared" si="28"/>
        <v>1170.0509677980053</v>
      </c>
      <c r="N156" s="28">
        <f t="shared" si="28"/>
        <v>1179.0378936068491</v>
      </c>
      <c r="O156" s="28">
        <f t="shared" si="28"/>
        <v>1193.1895271969527</v>
      </c>
      <c r="P156" s="28">
        <f t="shared" si="28"/>
        <v>1204.46077881159</v>
      </c>
      <c r="Q156" s="28">
        <f t="shared" si="28"/>
        <v>1221.3366577521738</v>
      </c>
      <c r="R156" s="28">
        <f t="shared" si="28"/>
        <v>1222.6537977545961</v>
      </c>
      <c r="S156" s="28">
        <f t="shared" si="28"/>
        <v>1202.2974065444444</v>
      </c>
      <c r="T156" s="28">
        <f t="shared" si="28"/>
        <v>1170.055879871883</v>
      </c>
      <c r="U156" s="28">
        <f t="shared" si="28"/>
        <v>1163.1367458837838</v>
      </c>
      <c r="V156" s="28">
        <f t="shared" si="28"/>
        <v>1212.246137174184</v>
      </c>
      <c r="W156" s="28">
        <f t="shared" si="28"/>
        <v>1214.4158551817609</v>
      </c>
      <c r="X156" s="28">
        <f t="shared" si="28"/>
        <v>1197.4967748090298</v>
      </c>
      <c r="Y156" s="28">
        <f t="shared" si="28"/>
        <v>1239.7462205269662</v>
      </c>
    </row>
    <row r="157" spans="1:25" ht="51.75" customHeight="1" outlineLevel="1" thickBot="1" x14ac:dyDescent="0.25">
      <c r="A157" s="2" t="s">
        <v>42</v>
      </c>
      <c r="B157" s="31">
        <v>1052.1138211382113</v>
      </c>
      <c r="C157" s="32">
        <v>991.95744680851067</v>
      </c>
      <c r="D157" s="32">
        <v>999.21296296296305</v>
      </c>
      <c r="E157" s="32">
        <v>1062.5742574257424</v>
      </c>
      <c r="F157" s="32">
        <v>1074.1708542713568</v>
      </c>
      <c r="G157" s="32">
        <v>1069.0452261306534</v>
      </c>
      <c r="H157" s="32">
        <v>1034.903846153846</v>
      </c>
      <c r="I157" s="32">
        <v>1024.2060085836908</v>
      </c>
      <c r="J157" s="32">
        <v>954.79838709677415</v>
      </c>
      <c r="K157" s="32">
        <v>897.74744027303768</v>
      </c>
      <c r="L157" s="32">
        <v>851.02941176470597</v>
      </c>
      <c r="M157" s="32">
        <v>845.69800569800555</v>
      </c>
      <c r="N157" s="32">
        <v>854.68493150684924</v>
      </c>
      <c r="O157" s="32">
        <v>868.83656509695288</v>
      </c>
      <c r="P157" s="32">
        <v>880.1078167115902</v>
      </c>
      <c r="Q157" s="32">
        <v>896.98369565217388</v>
      </c>
      <c r="R157" s="32">
        <v>898.3008356545962</v>
      </c>
      <c r="S157" s="32">
        <v>877.94444444444446</v>
      </c>
      <c r="T157" s="32">
        <v>845.70291777188322</v>
      </c>
      <c r="U157" s="32">
        <v>838.78378378378386</v>
      </c>
      <c r="V157" s="32">
        <v>887.89317507418411</v>
      </c>
      <c r="W157" s="32">
        <v>890.0628930817611</v>
      </c>
      <c r="X157" s="32">
        <v>873.14381270903004</v>
      </c>
      <c r="Y157" s="33">
        <v>915.39325842696633</v>
      </c>
    </row>
    <row r="158" spans="1:25" ht="15" customHeight="1" outlineLevel="1" thickBot="1" x14ac:dyDescent="0.25">
      <c r="A158" s="2" t="s">
        <v>32</v>
      </c>
      <c r="B158" s="31">
        <v>283.58</v>
      </c>
      <c r="C158" s="32">
        <v>283.58</v>
      </c>
      <c r="D158" s="32">
        <v>283.58</v>
      </c>
      <c r="E158" s="32">
        <v>283.58</v>
      </c>
      <c r="F158" s="32">
        <v>283.58</v>
      </c>
      <c r="G158" s="32">
        <v>283.58</v>
      </c>
      <c r="H158" s="32">
        <v>283.58</v>
      </c>
      <c r="I158" s="32">
        <v>283.58</v>
      </c>
      <c r="J158" s="32">
        <v>283.58</v>
      </c>
      <c r="K158" s="32">
        <v>283.58</v>
      </c>
      <c r="L158" s="32">
        <v>283.58</v>
      </c>
      <c r="M158" s="32">
        <v>283.58</v>
      </c>
      <c r="N158" s="32">
        <v>283.58</v>
      </c>
      <c r="O158" s="32">
        <v>283.58</v>
      </c>
      <c r="P158" s="32">
        <v>283.58</v>
      </c>
      <c r="Q158" s="32">
        <v>283.58</v>
      </c>
      <c r="R158" s="32">
        <v>283.58</v>
      </c>
      <c r="S158" s="32">
        <v>283.58</v>
      </c>
      <c r="T158" s="32">
        <v>283.58</v>
      </c>
      <c r="U158" s="32">
        <v>283.58</v>
      </c>
      <c r="V158" s="32">
        <v>283.58</v>
      </c>
      <c r="W158" s="32">
        <v>283.58</v>
      </c>
      <c r="X158" s="32">
        <v>283.58</v>
      </c>
      <c r="Y158" s="33">
        <v>283.58</v>
      </c>
    </row>
    <row r="159" spans="1:25" ht="15" customHeight="1" outlineLevel="1" thickBot="1" x14ac:dyDescent="0.25">
      <c r="A159" s="2" t="s">
        <v>58</v>
      </c>
      <c r="B159" s="31">
        <v>37.799999999999997</v>
      </c>
      <c r="C159" s="32">
        <v>37.799999999999997</v>
      </c>
      <c r="D159" s="32">
        <v>37.799999999999997</v>
      </c>
      <c r="E159" s="32">
        <v>37.799999999999997</v>
      </c>
      <c r="F159" s="32">
        <v>37.799999999999997</v>
      </c>
      <c r="G159" s="32">
        <v>37.799999999999997</v>
      </c>
      <c r="H159" s="32">
        <v>37.799999999999997</v>
      </c>
      <c r="I159" s="32">
        <v>37.799999999999997</v>
      </c>
      <c r="J159" s="32">
        <v>37.799999999999997</v>
      </c>
      <c r="K159" s="32">
        <v>37.799999999999997</v>
      </c>
      <c r="L159" s="32">
        <v>37.799999999999997</v>
      </c>
      <c r="M159" s="32">
        <v>37.799999999999997</v>
      </c>
      <c r="N159" s="32">
        <v>37.799999999999997</v>
      </c>
      <c r="O159" s="32">
        <v>37.799999999999997</v>
      </c>
      <c r="P159" s="32">
        <v>37.799999999999997</v>
      </c>
      <c r="Q159" s="32">
        <v>37.799999999999997</v>
      </c>
      <c r="R159" s="32">
        <v>37.799999999999997</v>
      </c>
      <c r="S159" s="32">
        <v>37.799999999999997</v>
      </c>
      <c r="T159" s="32">
        <v>37.799999999999997</v>
      </c>
      <c r="U159" s="32">
        <v>37.799999999999997</v>
      </c>
      <c r="V159" s="32">
        <v>37.799999999999997</v>
      </c>
      <c r="W159" s="32">
        <v>37.799999999999997</v>
      </c>
      <c r="X159" s="32">
        <v>37.799999999999997</v>
      </c>
      <c r="Y159" s="33">
        <v>37.799999999999997</v>
      </c>
    </row>
    <row r="160" spans="1:25" ht="15" customHeight="1" outlineLevel="1" thickBot="1" x14ac:dyDescent="0.25">
      <c r="A160" s="2" t="s">
        <v>35</v>
      </c>
      <c r="B160" s="31">
        <v>2.9729621000000002</v>
      </c>
      <c r="C160" s="32">
        <v>2.9729621000000002</v>
      </c>
      <c r="D160" s="32">
        <v>2.9729621000000002</v>
      </c>
      <c r="E160" s="32">
        <v>2.9729621000000002</v>
      </c>
      <c r="F160" s="32">
        <v>2.9729621000000002</v>
      </c>
      <c r="G160" s="32">
        <v>2.9729621000000002</v>
      </c>
      <c r="H160" s="32">
        <v>2.9729621000000002</v>
      </c>
      <c r="I160" s="32">
        <v>2.9729621000000002</v>
      </c>
      <c r="J160" s="32">
        <v>2.9729621000000002</v>
      </c>
      <c r="K160" s="32">
        <v>2.9729621000000002</v>
      </c>
      <c r="L160" s="32">
        <v>2.9729621000000002</v>
      </c>
      <c r="M160" s="32">
        <v>2.9729621000000002</v>
      </c>
      <c r="N160" s="32">
        <v>2.9729621000000002</v>
      </c>
      <c r="O160" s="32">
        <v>2.9729621000000002</v>
      </c>
      <c r="P160" s="32">
        <v>2.9729621000000002</v>
      </c>
      <c r="Q160" s="32">
        <v>2.9729621000000002</v>
      </c>
      <c r="R160" s="32">
        <v>2.9729621000000002</v>
      </c>
      <c r="S160" s="32">
        <v>2.9729621000000002</v>
      </c>
      <c r="T160" s="32">
        <v>2.9729621000000002</v>
      </c>
      <c r="U160" s="32">
        <v>2.9729621000000002</v>
      </c>
      <c r="V160" s="32">
        <v>2.9729621000000002</v>
      </c>
      <c r="W160" s="32">
        <v>2.9729621000000002</v>
      </c>
      <c r="X160" s="32">
        <v>2.9729621000000002</v>
      </c>
      <c r="Y160" s="33">
        <v>2.9729621000000002</v>
      </c>
    </row>
    <row r="161" spans="1:25" ht="20.25" customHeight="1" thickBot="1" x14ac:dyDescent="0.25">
      <c r="A161" s="10">
        <v>30</v>
      </c>
      <c r="B161" s="28">
        <f t="shared" ref="B161:Y161" si="29">B162+B163+B164+B165</f>
        <v>1308.2573445701194</v>
      </c>
      <c r="C161" s="29">
        <f t="shared" si="29"/>
        <v>1344.0826918297296</v>
      </c>
      <c r="D161" s="29">
        <f t="shared" si="29"/>
        <v>1377.8771911748897</v>
      </c>
      <c r="E161" s="29">
        <f t="shared" si="29"/>
        <v>1369.1312872231526</v>
      </c>
      <c r="F161" s="29">
        <f t="shared" si="29"/>
        <v>1368.9529620999997</v>
      </c>
      <c r="G161" s="29">
        <f t="shared" si="29"/>
        <v>1356.3164324196346</v>
      </c>
      <c r="H161" s="29">
        <f t="shared" si="29"/>
        <v>1301.0331240433197</v>
      </c>
      <c r="I161" s="29">
        <f t="shared" si="29"/>
        <v>1239.700184322222</v>
      </c>
      <c r="J161" s="29">
        <f t="shared" si="29"/>
        <v>1207.3197140181585</v>
      </c>
      <c r="K161" s="29">
        <f t="shared" si="29"/>
        <v>1181.5865686573768</v>
      </c>
      <c r="L161" s="29">
        <f t="shared" si="29"/>
        <v>1172.9893257363635</v>
      </c>
      <c r="M161" s="29">
        <f t="shared" si="29"/>
        <v>1185.4640732111111</v>
      </c>
      <c r="N161" s="29">
        <f t="shared" si="29"/>
        <v>1205.5906831216109</v>
      </c>
      <c r="O161" s="29">
        <f t="shared" si="29"/>
        <v>1213.37064382888</v>
      </c>
      <c r="P161" s="29">
        <f t="shared" si="29"/>
        <v>1227.0617197374745</v>
      </c>
      <c r="Q161" s="29">
        <f t="shared" si="29"/>
        <v>1233.8234305317717</v>
      </c>
      <c r="R161" s="29">
        <f t="shared" si="29"/>
        <v>1231.9342629130078</v>
      </c>
      <c r="S161" s="29">
        <f t="shared" si="29"/>
        <v>1213.8078887247377</v>
      </c>
      <c r="T161" s="29">
        <f t="shared" si="29"/>
        <v>1177.1848205070794</v>
      </c>
      <c r="U161" s="29">
        <f t="shared" si="29"/>
        <v>1165.3816702339711</v>
      </c>
      <c r="V161" s="29">
        <f t="shared" si="29"/>
        <v>1179.9288783303664</v>
      </c>
      <c r="W161" s="29">
        <f t="shared" si="29"/>
        <v>1199.438189372727</v>
      </c>
      <c r="X161" s="29">
        <f t="shared" si="29"/>
        <v>1220.8271262337385</v>
      </c>
      <c r="Y161" s="30">
        <f t="shared" si="29"/>
        <v>1263.3852201645161</v>
      </c>
    </row>
    <row r="162" spans="1:25" ht="51.75" customHeight="1" outlineLevel="1" thickBot="1" x14ac:dyDescent="0.25">
      <c r="A162" s="2" t="s">
        <v>42</v>
      </c>
      <c r="B162" s="31">
        <v>983.90438247011957</v>
      </c>
      <c r="C162" s="32">
        <v>1019.7297297297297</v>
      </c>
      <c r="D162" s="32">
        <v>1053.5242290748899</v>
      </c>
      <c r="E162" s="32">
        <v>1044.7783251231529</v>
      </c>
      <c r="F162" s="32">
        <v>1044.5999999999999</v>
      </c>
      <c r="G162" s="32">
        <v>1031.9634703196348</v>
      </c>
      <c r="H162" s="32">
        <v>976.68016194331983</v>
      </c>
      <c r="I162" s="32">
        <v>915.34722222222217</v>
      </c>
      <c r="J162" s="32">
        <v>882.96675191815859</v>
      </c>
      <c r="K162" s="32">
        <v>857.23360655737702</v>
      </c>
      <c r="L162" s="32">
        <v>848.63636363636363</v>
      </c>
      <c r="M162" s="32">
        <v>861.1111111111112</v>
      </c>
      <c r="N162" s="32">
        <v>881.23772102161104</v>
      </c>
      <c r="O162" s="32">
        <v>889.01768172888023</v>
      </c>
      <c r="P162" s="32">
        <v>902.7087576374746</v>
      </c>
      <c r="Q162" s="32">
        <v>909.47046843177191</v>
      </c>
      <c r="R162" s="32">
        <v>907.58130081300806</v>
      </c>
      <c r="S162" s="32">
        <v>889.45492662473794</v>
      </c>
      <c r="T162" s="32">
        <v>852.83185840707961</v>
      </c>
      <c r="U162" s="32">
        <v>841.02870813397135</v>
      </c>
      <c r="V162" s="32">
        <v>855.57591623036649</v>
      </c>
      <c r="W162" s="32">
        <v>875.08522727272725</v>
      </c>
      <c r="X162" s="32">
        <v>896.47416413373855</v>
      </c>
      <c r="Y162" s="33">
        <v>939.03225806451621</v>
      </c>
    </row>
    <row r="163" spans="1:25" ht="15" customHeight="1" outlineLevel="1" thickBot="1" x14ac:dyDescent="0.25">
      <c r="A163" s="2" t="s">
        <v>32</v>
      </c>
      <c r="B163" s="31">
        <v>283.58</v>
      </c>
      <c r="C163" s="32">
        <v>283.58</v>
      </c>
      <c r="D163" s="32">
        <v>283.58</v>
      </c>
      <c r="E163" s="32">
        <v>283.58</v>
      </c>
      <c r="F163" s="32">
        <v>283.58</v>
      </c>
      <c r="G163" s="32">
        <v>283.58</v>
      </c>
      <c r="H163" s="32">
        <v>283.58</v>
      </c>
      <c r="I163" s="32">
        <v>283.58</v>
      </c>
      <c r="J163" s="32">
        <v>283.58</v>
      </c>
      <c r="K163" s="32">
        <v>283.58</v>
      </c>
      <c r="L163" s="32">
        <v>283.58</v>
      </c>
      <c r="M163" s="32">
        <v>283.58</v>
      </c>
      <c r="N163" s="32">
        <v>283.58</v>
      </c>
      <c r="O163" s="32">
        <v>283.58</v>
      </c>
      <c r="P163" s="32">
        <v>283.58</v>
      </c>
      <c r="Q163" s="32">
        <v>283.58</v>
      </c>
      <c r="R163" s="32">
        <v>283.58</v>
      </c>
      <c r="S163" s="32">
        <v>283.58</v>
      </c>
      <c r="T163" s="32">
        <v>283.58</v>
      </c>
      <c r="U163" s="32">
        <v>283.58</v>
      </c>
      <c r="V163" s="32">
        <v>283.58</v>
      </c>
      <c r="W163" s="32">
        <v>283.58</v>
      </c>
      <c r="X163" s="32">
        <v>283.58</v>
      </c>
      <c r="Y163" s="33">
        <v>283.58</v>
      </c>
    </row>
    <row r="164" spans="1:25" ht="15" customHeight="1" outlineLevel="1" thickBot="1" x14ac:dyDescent="0.25">
      <c r="A164" s="2" t="s">
        <v>58</v>
      </c>
      <c r="B164" s="31">
        <v>37.799999999999997</v>
      </c>
      <c r="C164" s="32">
        <v>37.799999999999997</v>
      </c>
      <c r="D164" s="32">
        <v>37.799999999999997</v>
      </c>
      <c r="E164" s="32">
        <v>37.799999999999997</v>
      </c>
      <c r="F164" s="32">
        <v>37.799999999999997</v>
      </c>
      <c r="G164" s="32">
        <v>37.799999999999997</v>
      </c>
      <c r="H164" s="32">
        <v>37.799999999999997</v>
      </c>
      <c r="I164" s="32">
        <v>37.799999999999997</v>
      </c>
      <c r="J164" s="32">
        <v>37.799999999999997</v>
      </c>
      <c r="K164" s="32">
        <v>37.799999999999997</v>
      </c>
      <c r="L164" s="32">
        <v>37.799999999999997</v>
      </c>
      <c r="M164" s="32">
        <v>37.799999999999997</v>
      </c>
      <c r="N164" s="32">
        <v>37.799999999999997</v>
      </c>
      <c r="O164" s="32">
        <v>37.799999999999997</v>
      </c>
      <c r="P164" s="32">
        <v>37.799999999999997</v>
      </c>
      <c r="Q164" s="32">
        <v>37.799999999999997</v>
      </c>
      <c r="R164" s="32">
        <v>37.799999999999997</v>
      </c>
      <c r="S164" s="32">
        <v>37.799999999999997</v>
      </c>
      <c r="T164" s="32">
        <v>37.799999999999997</v>
      </c>
      <c r="U164" s="32">
        <v>37.799999999999997</v>
      </c>
      <c r="V164" s="32">
        <v>37.799999999999997</v>
      </c>
      <c r="W164" s="32">
        <v>37.799999999999997</v>
      </c>
      <c r="X164" s="32">
        <v>37.799999999999997</v>
      </c>
      <c r="Y164" s="33">
        <v>37.799999999999997</v>
      </c>
    </row>
    <row r="165" spans="1:25" ht="15" customHeight="1" outlineLevel="1" thickBot="1" x14ac:dyDescent="0.25">
      <c r="A165" s="2" t="s">
        <v>35</v>
      </c>
      <c r="B165" s="31">
        <v>2.9729621000000002</v>
      </c>
      <c r="C165" s="32">
        <v>2.9729621000000002</v>
      </c>
      <c r="D165" s="32">
        <v>2.9729621000000002</v>
      </c>
      <c r="E165" s="32">
        <v>2.9729621000000002</v>
      </c>
      <c r="F165" s="32">
        <v>2.9729621000000002</v>
      </c>
      <c r="G165" s="32">
        <v>2.9729621000000002</v>
      </c>
      <c r="H165" s="32">
        <v>2.9729621000000002</v>
      </c>
      <c r="I165" s="32">
        <v>2.9729621000000002</v>
      </c>
      <c r="J165" s="32">
        <v>2.9729621000000002</v>
      </c>
      <c r="K165" s="32">
        <v>2.9729621000000002</v>
      </c>
      <c r="L165" s="32">
        <v>2.9729621000000002</v>
      </c>
      <c r="M165" s="32">
        <v>2.9729621000000002</v>
      </c>
      <c r="N165" s="32">
        <v>2.9729621000000002</v>
      </c>
      <c r="O165" s="32">
        <v>2.9729621000000002</v>
      </c>
      <c r="P165" s="32">
        <v>2.9729621000000002</v>
      </c>
      <c r="Q165" s="32">
        <v>2.9729621000000002</v>
      </c>
      <c r="R165" s="32">
        <v>2.9729621000000002</v>
      </c>
      <c r="S165" s="32">
        <v>2.9729621000000002</v>
      </c>
      <c r="T165" s="32">
        <v>2.9729621000000002</v>
      </c>
      <c r="U165" s="32">
        <v>2.9729621000000002</v>
      </c>
      <c r="V165" s="32">
        <v>2.9729621000000002</v>
      </c>
      <c r="W165" s="32">
        <v>2.9729621000000002</v>
      </c>
      <c r="X165" s="32">
        <v>2.9729621000000002</v>
      </c>
      <c r="Y165" s="33">
        <v>2.9729621000000002</v>
      </c>
    </row>
    <row r="166" spans="1:25" ht="20.25" customHeight="1" thickBot="1" x14ac:dyDescent="0.25">
      <c r="A166" s="10">
        <v>31</v>
      </c>
      <c r="B166" s="28">
        <f t="shared" ref="B166:Y166" si="30">B167+B168+B169+B170</f>
        <v>1304.8172478142853</v>
      </c>
      <c r="C166" s="29">
        <f t="shared" si="30"/>
        <v>1343.4614892317829</v>
      </c>
      <c r="D166" s="29">
        <f t="shared" si="30"/>
        <v>1365.1529620999997</v>
      </c>
      <c r="E166" s="29">
        <f t="shared" si="30"/>
        <v>1428.3914236384612</v>
      </c>
      <c r="F166" s="29">
        <f t="shared" si="30"/>
        <v>1405.5548851769227</v>
      </c>
      <c r="G166" s="29">
        <f t="shared" si="30"/>
        <v>1352.993738799029</v>
      </c>
      <c r="H166" s="29">
        <f t="shared" si="30"/>
        <v>1299.2652428017543</v>
      </c>
      <c r="I166" s="29">
        <f t="shared" si="30"/>
        <v>1244.0468396510203</v>
      </c>
      <c r="J166" s="29">
        <f t="shared" si="30"/>
        <v>1211.8977191332478</v>
      </c>
      <c r="K166" s="29">
        <f t="shared" si="30"/>
        <v>1200.4141865897957</v>
      </c>
      <c r="L166" s="29">
        <f t="shared" si="30"/>
        <v>1184.5482745999998</v>
      </c>
      <c r="M166" s="29">
        <f t="shared" si="30"/>
        <v>1189.541080911881</v>
      </c>
      <c r="N166" s="29">
        <f t="shared" si="30"/>
        <v>1210.7873883295081</v>
      </c>
      <c r="O166" s="29">
        <f t="shared" si="30"/>
        <v>1215.0116447347305</v>
      </c>
      <c r="P166" s="29">
        <f t="shared" si="30"/>
        <v>1227.3710707519112</v>
      </c>
      <c r="Q166" s="29">
        <f t="shared" si="30"/>
        <v>1236.6256893727273</v>
      </c>
      <c r="R166" s="29">
        <f t="shared" si="30"/>
        <v>1240.0967637528925</v>
      </c>
      <c r="S166" s="29">
        <f t="shared" si="30"/>
        <v>1222.3991805873948</v>
      </c>
      <c r="T166" s="29">
        <f t="shared" si="30"/>
        <v>1176.5102654707862</v>
      </c>
      <c r="U166" s="29">
        <f t="shared" si="30"/>
        <v>1163.0507507977886</v>
      </c>
      <c r="V166" s="29">
        <f t="shared" si="30"/>
        <v>1178.9102537666665</v>
      </c>
      <c r="W166" s="29">
        <f t="shared" si="30"/>
        <v>1195.4325075545453</v>
      </c>
      <c r="X166" s="29">
        <f t="shared" si="30"/>
        <v>1222.3411277804732</v>
      </c>
      <c r="Y166" s="30">
        <f t="shared" si="30"/>
        <v>1276.9001319113206</v>
      </c>
    </row>
    <row r="167" spans="1:25" ht="51.75" customHeight="1" outlineLevel="1" thickBot="1" x14ac:dyDescent="0.25">
      <c r="A167" s="2" t="s">
        <v>42</v>
      </c>
      <c r="B167" s="31">
        <v>980.46428571428555</v>
      </c>
      <c r="C167" s="32">
        <v>1019.108527131783</v>
      </c>
      <c r="D167" s="32">
        <v>1040.8</v>
      </c>
      <c r="E167" s="32">
        <v>1104.0384615384614</v>
      </c>
      <c r="F167" s="32">
        <v>1081.2019230769229</v>
      </c>
      <c r="G167" s="32">
        <v>1028.6407766990292</v>
      </c>
      <c r="H167" s="32">
        <v>974.91228070175441</v>
      </c>
      <c r="I167" s="32">
        <v>919.69387755102036</v>
      </c>
      <c r="J167" s="32">
        <v>887.54475703324795</v>
      </c>
      <c r="K167" s="32">
        <v>876.06122448979579</v>
      </c>
      <c r="L167" s="32">
        <v>860.1953125</v>
      </c>
      <c r="M167" s="32">
        <v>865.18811881188117</v>
      </c>
      <c r="N167" s="32">
        <v>886.43442622950818</v>
      </c>
      <c r="O167" s="32">
        <v>890.65868263473055</v>
      </c>
      <c r="P167" s="32">
        <v>903.01810865191146</v>
      </c>
      <c r="Q167" s="32">
        <v>912.27272727272737</v>
      </c>
      <c r="R167" s="32">
        <v>915.74380165289256</v>
      </c>
      <c r="S167" s="32">
        <v>898.04621848739498</v>
      </c>
      <c r="T167" s="32">
        <v>852.15730337078639</v>
      </c>
      <c r="U167" s="32">
        <v>838.69778869778872</v>
      </c>
      <c r="V167" s="32">
        <v>854.55729166666663</v>
      </c>
      <c r="W167" s="32">
        <v>871.0795454545455</v>
      </c>
      <c r="X167" s="32">
        <v>897.98816568047334</v>
      </c>
      <c r="Y167" s="33">
        <v>952.54716981132083</v>
      </c>
    </row>
    <row r="168" spans="1:25" ht="15" customHeight="1" outlineLevel="1" thickBot="1" x14ac:dyDescent="0.25">
      <c r="A168" s="2" t="s">
        <v>32</v>
      </c>
      <c r="B168" s="31">
        <v>283.58</v>
      </c>
      <c r="C168" s="32">
        <v>283.58</v>
      </c>
      <c r="D168" s="32">
        <v>283.58</v>
      </c>
      <c r="E168" s="32">
        <v>283.58</v>
      </c>
      <c r="F168" s="32">
        <v>283.58</v>
      </c>
      <c r="G168" s="32">
        <v>283.58</v>
      </c>
      <c r="H168" s="32">
        <v>283.58</v>
      </c>
      <c r="I168" s="32">
        <v>283.58</v>
      </c>
      <c r="J168" s="32">
        <v>283.58</v>
      </c>
      <c r="K168" s="32">
        <v>283.58</v>
      </c>
      <c r="L168" s="32">
        <v>283.58</v>
      </c>
      <c r="M168" s="32">
        <v>283.58</v>
      </c>
      <c r="N168" s="32">
        <v>283.58</v>
      </c>
      <c r="O168" s="32">
        <v>283.58</v>
      </c>
      <c r="P168" s="32">
        <v>283.58</v>
      </c>
      <c r="Q168" s="32">
        <v>283.58</v>
      </c>
      <c r="R168" s="32">
        <v>283.58</v>
      </c>
      <c r="S168" s="32">
        <v>283.58</v>
      </c>
      <c r="T168" s="32">
        <v>283.58</v>
      </c>
      <c r="U168" s="32">
        <v>283.58</v>
      </c>
      <c r="V168" s="32">
        <v>283.58</v>
      </c>
      <c r="W168" s="32">
        <v>283.58</v>
      </c>
      <c r="X168" s="32">
        <v>283.58</v>
      </c>
      <c r="Y168" s="33">
        <v>283.58</v>
      </c>
    </row>
    <row r="169" spans="1:25" ht="15" customHeight="1" outlineLevel="1" thickBot="1" x14ac:dyDescent="0.25">
      <c r="A169" s="2" t="s">
        <v>58</v>
      </c>
      <c r="B169" s="31">
        <v>37.799999999999997</v>
      </c>
      <c r="C169" s="32">
        <v>37.799999999999997</v>
      </c>
      <c r="D169" s="32">
        <v>37.799999999999997</v>
      </c>
      <c r="E169" s="32">
        <v>37.799999999999997</v>
      </c>
      <c r="F169" s="32">
        <v>37.799999999999997</v>
      </c>
      <c r="G169" s="32">
        <v>37.799999999999997</v>
      </c>
      <c r="H169" s="32">
        <v>37.799999999999997</v>
      </c>
      <c r="I169" s="32">
        <v>37.799999999999997</v>
      </c>
      <c r="J169" s="32">
        <v>37.799999999999997</v>
      </c>
      <c r="K169" s="32">
        <v>37.799999999999997</v>
      </c>
      <c r="L169" s="32">
        <v>37.799999999999997</v>
      </c>
      <c r="M169" s="32">
        <v>37.799999999999997</v>
      </c>
      <c r="N169" s="32">
        <v>37.799999999999997</v>
      </c>
      <c r="O169" s="32">
        <v>37.799999999999997</v>
      </c>
      <c r="P169" s="32">
        <v>37.799999999999997</v>
      </c>
      <c r="Q169" s="32">
        <v>37.799999999999997</v>
      </c>
      <c r="R169" s="32">
        <v>37.799999999999997</v>
      </c>
      <c r="S169" s="32">
        <v>37.799999999999997</v>
      </c>
      <c r="T169" s="32">
        <v>37.799999999999997</v>
      </c>
      <c r="U169" s="32">
        <v>37.799999999999997</v>
      </c>
      <c r="V169" s="32">
        <v>37.799999999999997</v>
      </c>
      <c r="W169" s="32">
        <v>37.799999999999997</v>
      </c>
      <c r="X169" s="32">
        <v>37.799999999999997</v>
      </c>
      <c r="Y169" s="33">
        <v>37.799999999999997</v>
      </c>
    </row>
    <row r="170" spans="1:25" ht="15" customHeight="1" outlineLevel="1" thickBot="1" x14ac:dyDescent="0.25">
      <c r="A170" s="2" t="s">
        <v>35</v>
      </c>
      <c r="B170" s="31">
        <v>2.9729621000000002</v>
      </c>
      <c r="C170" s="32">
        <v>2.9729621000000002</v>
      </c>
      <c r="D170" s="32">
        <v>2.9729621000000002</v>
      </c>
      <c r="E170" s="32">
        <v>2.9729621000000002</v>
      </c>
      <c r="F170" s="32">
        <v>2.9729621000000002</v>
      </c>
      <c r="G170" s="32">
        <v>2.9729621000000002</v>
      </c>
      <c r="H170" s="32">
        <v>2.9729621000000002</v>
      </c>
      <c r="I170" s="32">
        <v>2.9729621000000002</v>
      </c>
      <c r="J170" s="32">
        <v>2.9729621000000002</v>
      </c>
      <c r="K170" s="32">
        <v>2.9729621000000002</v>
      </c>
      <c r="L170" s="32">
        <v>2.9729621000000002</v>
      </c>
      <c r="M170" s="32">
        <v>2.9729621000000002</v>
      </c>
      <c r="N170" s="32">
        <v>2.9729621000000002</v>
      </c>
      <c r="O170" s="32">
        <v>2.9729621000000002</v>
      </c>
      <c r="P170" s="32">
        <v>2.9729621000000002</v>
      </c>
      <c r="Q170" s="32">
        <v>2.9729621000000002</v>
      </c>
      <c r="R170" s="32">
        <v>2.9729621000000002</v>
      </c>
      <c r="S170" s="32">
        <v>2.9729621000000002</v>
      </c>
      <c r="T170" s="32">
        <v>2.9729621000000002</v>
      </c>
      <c r="U170" s="32">
        <v>2.9729621000000002</v>
      </c>
      <c r="V170" s="32">
        <v>2.9729621000000002</v>
      </c>
      <c r="W170" s="32">
        <v>2.9729621000000002</v>
      </c>
      <c r="X170" s="32">
        <v>2.9729621000000002</v>
      </c>
      <c r="Y170" s="33">
        <v>2.9729621000000002</v>
      </c>
    </row>
    <row r="171" spans="1:25" ht="15" thickBot="1" x14ac:dyDescent="0.25">
      <c r="A171" s="11"/>
      <c r="Y171" s="11"/>
    </row>
    <row r="172" spans="1:25" s="4" customFormat="1" ht="36" customHeight="1" thickBot="1" x14ac:dyDescent="0.25">
      <c r="A172" s="51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3"/>
      <c r="N172" s="54" t="s">
        <v>37</v>
      </c>
      <c r="O172" s="54"/>
      <c r="P172" s="54"/>
      <c r="Q172" s="54"/>
    </row>
    <row r="173" spans="1:25" s="4" customFormat="1" ht="22.5" customHeight="1" thickBot="1" x14ac:dyDescent="0.25">
      <c r="A173" s="55" t="s">
        <v>44</v>
      </c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7"/>
      <c r="N173" s="58">
        <v>0</v>
      </c>
      <c r="O173" s="58"/>
      <c r="P173" s="58"/>
      <c r="Q173" s="58"/>
    </row>
    <row r="174" spans="1:25" s="4" customFormat="1" ht="22.5" customHeight="1" thickBot="1" x14ac:dyDescent="0.25">
      <c r="A174" s="55" t="s">
        <v>48</v>
      </c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7"/>
      <c r="N174" s="59">
        <v>0</v>
      </c>
      <c r="O174" s="59"/>
      <c r="P174" s="59"/>
      <c r="Q174" s="59"/>
    </row>
    <row r="175" spans="1:25" s="4" customFormat="1" ht="105.75" customHeight="1" outlineLevel="2" thickBot="1" x14ac:dyDescent="0.25">
      <c r="A175" s="60" t="s">
        <v>54</v>
      </c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2"/>
      <c r="N175" s="63">
        <v>-6.9764053800000001</v>
      </c>
      <c r="O175" s="63"/>
      <c r="P175" s="63"/>
      <c r="Q175" s="63"/>
    </row>
    <row r="176" spans="1:25" s="4" customFormat="1" ht="21.75" customHeight="1" outlineLevel="2" thickBot="1" x14ac:dyDescent="0.25">
      <c r="A176" s="64" t="s">
        <v>33</v>
      </c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6"/>
      <c r="N176" s="67">
        <v>0</v>
      </c>
      <c r="O176" s="68"/>
      <c r="P176" s="68"/>
      <c r="Q176" s="69"/>
    </row>
    <row r="177" spans="1:25" s="4" customFormat="1" ht="21.75" customHeight="1" x14ac:dyDescent="0.2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4"/>
      <c r="O177" s="24"/>
      <c r="P177" s="24"/>
      <c r="Q177" s="24"/>
    </row>
    <row r="178" spans="1:25" s="4" customFormat="1" ht="18.75" customHeight="1" x14ac:dyDescent="0.2">
      <c r="A178" s="25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 spans="1:25" s="4" customFormat="1" ht="18.75" customHeight="1" x14ac:dyDescent="0.2">
      <c r="A179" s="25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 spans="1:25" s="5" customFormat="1" ht="15.75" x14ac:dyDescent="0.25">
      <c r="A180" s="70" t="s">
        <v>49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6"/>
    </row>
    <row r="181" spans="1:25" s="5" customFormat="1" ht="15" customHeight="1" thickBot="1" x14ac:dyDescent="0.3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9"/>
      <c r="N181" s="19"/>
      <c r="O181" s="18"/>
      <c r="P181" s="6"/>
    </row>
    <row r="182" spans="1:25" s="1" customFormat="1" ht="32.25" customHeight="1" thickBot="1" x14ac:dyDescent="0.25">
      <c r="A182" s="71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3"/>
      <c r="M182" s="74" t="s">
        <v>34</v>
      </c>
      <c r="N182" s="75"/>
      <c r="O182" s="76"/>
    </row>
    <row r="183" spans="1:25" s="1" customFormat="1" ht="21.75" customHeight="1" thickBot="1" x14ac:dyDescent="0.25">
      <c r="A183" s="77" t="s">
        <v>47</v>
      </c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9"/>
      <c r="M183" s="80">
        <f>M184+M185</f>
        <v>539181.80220000003</v>
      </c>
      <c r="N183" s="81"/>
      <c r="O183" s="82"/>
    </row>
    <row r="184" spans="1:25" s="7" customFormat="1" ht="21.75" customHeight="1" thickBot="1" x14ac:dyDescent="0.25">
      <c r="A184" s="83" t="s">
        <v>40</v>
      </c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5"/>
      <c r="M184" s="86">
        <v>503181.80219999998</v>
      </c>
      <c r="N184" s="87"/>
      <c r="O184" s="88"/>
    </row>
    <row r="185" spans="1:25" s="4" customFormat="1" ht="21.75" customHeight="1" thickBot="1" x14ac:dyDescent="0.25">
      <c r="A185" s="89" t="s">
        <v>58</v>
      </c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1"/>
      <c r="M185" s="112">
        <v>36000</v>
      </c>
      <c r="N185" s="113"/>
      <c r="O185" s="114"/>
    </row>
    <row r="189" spans="1:25" ht="30" customHeight="1" x14ac:dyDescent="0.2">
      <c r="A189" s="92" t="s">
        <v>53</v>
      </c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</row>
    <row r="190" spans="1:25" ht="15" thickBot="1" x14ac:dyDescent="0.25">
      <c r="A190" s="17"/>
      <c r="B190" s="17"/>
      <c r="C190" s="17"/>
      <c r="D190" s="17"/>
      <c r="E190" s="17"/>
    </row>
    <row r="191" spans="1:25" ht="15" thickBot="1" x14ac:dyDescent="0.25">
      <c r="A191" s="93" t="s">
        <v>31</v>
      </c>
      <c r="B191" s="94"/>
      <c r="C191" s="94"/>
      <c r="D191" s="94"/>
      <c r="E191" s="95"/>
      <c r="F191" s="53" t="s">
        <v>30</v>
      </c>
      <c r="G191" s="54"/>
      <c r="H191" s="54"/>
      <c r="I191" s="54"/>
      <c r="J191" s="54"/>
      <c r="K191" s="54"/>
      <c r="L191" s="54"/>
      <c r="M191" s="54"/>
    </row>
    <row r="192" spans="1:25" ht="15" thickBot="1" x14ac:dyDescent="0.25">
      <c r="A192" s="96"/>
      <c r="B192" s="97"/>
      <c r="C192" s="97"/>
      <c r="D192" s="97"/>
      <c r="E192" s="98"/>
      <c r="F192" s="99" t="s">
        <v>0</v>
      </c>
      <c r="G192" s="100"/>
      <c r="H192" s="100" t="s">
        <v>4</v>
      </c>
      <c r="I192" s="100"/>
      <c r="J192" s="100" t="s">
        <v>14</v>
      </c>
      <c r="K192" s="100"/>
      <c r="L192" s="100" t="s">
        <v>1</v>
      </c>
      <c r="M192" s="101"/>
    </row>
    <row r="193" spans="1:13" ht="48" customHeight="1" thickBot="1" x14ac:dyDescent="0.25">
      <c r="A193" s="102" t="s">
        <v>51</v>
      </c>
      <c r="B193" s="102"/>
      <c r="C193" s="102"/>
      <c r="D193" s="102"/>
      <c r="E193" s="102"/>
      <c r="F193" s="103">
        <v>786845.8</v>
      </c>
      <c r="G193" s="104"/>
      <c r="H193" s="103"/>
      <c r="I193" s="104"/>
      <c r="J193" s="103"/>
      <c r="K193" s="104"/>
      <c r="L193" s="103"/>
      <c r="M193" s="104"/>
    </row>
    <row r="194" spans="1:13" ht="78" customHeight="1" thickBot="1" x14ac:dyDescent="0.25">
      <c r="A194" s="102" t="s">
        <v>55</v>
      </c>
      <c r="B194" s="102"/>
      <c r="C194" s="102"/>
      <c r="D194" s="102"/>
      <c r="E194" s="102"/>
      <c r="F194" s="103">
        <v>786845.8</v>
      </c>
      <c r="G194" s="104"/>
      <c r="H194" s="105"/>
      <c r="I194" s="105"/>
      <c r="J194" s="106"/>
      <c r="K194" s="106"/>
      <c r="L194" s="105"/>
      <c r="M194" s="107"/>
    </row>
    <row r="195" spans="1:13" ht="90" customHeight="1" thickBot="1" x14ac:dyDescent="0.25">
      <c r="A195" s="102" t="s">
        <v>56</v>
      </c>
      <c r="B195" s="102"/>
      <c r="C195" s="102"/>
      <c r="D195" s="102"/>
      <c r="E195" s="102"/>
      <c r="F195" s="103">
        <v>0</v>
      </c>
      <c r="G195" s="104"/>
      <c r="H195" s="108"/>
      <c r="I195" s="108"/>
      <c r="J195" s="108"/>
      <c r="K195" s="108"/>
      <c r="L195" s="108"/>
      <c r="M195" s="109"/>
    </row>
    <row r="196" spans="1:13" ht="54" customHeight="1" thickBot="1" x14ac:dyDescent="0.25">
      <c r="A196" s="102" t="s">
        <v>52</v>
      </c>
      <c r="B196" s="102"/>
      <c r="C196" s="102"/>
      <c r="D196" s="102"/>
      <c r="E196" s="102"/>
      <c r="F196" s="103">
        <v>0</v>
      </c>
      <c r="G196" s="104"/>
      <c r="H196" s="110">
        <v>0</v>
      </c>
      <c r="I196" s="110"/>
      <c r="J196" s="110">
        <v>0</v>
      </c>
      <c r="K196" s="110"/>
      <c r="L196" s="110">
        <v>0</v>
      </c>
      <c r="M196" s="111"/>
    </row>
  </sheetData>
  <mergeCells count="58">
    <mergeCell ref="A2:Y2"/>
    <mergeCell ref="A3:Y3"/>
    <mergeCell ref="K4:M4"/>
    <mergeCell ref="N4:P4"/>
    <mergeCell ref="A6:Y6"/>
    <mergeCell ref="A7:Y7"/>
    <mergeCell ref="A8:Y8"/>
    <mergeCell ref="A9:Y9"/>
    <mergeCell ref="A10:Y10"/>
    <mergeCell ref="A12:Y12"/>
    <mergeCell ref="A14:A15"/>
    <mergeCell ref="B14:Y14"/>
    <mergeCell ref="A172:M172"/>
    <mergeCell ref="N172:Q172"/>
    <mergeCell ref="A173:M173"/>
    <mergeCell ref="N173:Q173"/>
    <mergeCell ref="A174:M174"/>
    <mergeCell ref="N174:Q174"/>
    <mergeCell ref="A175:M175"/>
    <mergeCell ref="N175:Q175"/>
    <mergeCell ref="A176:M176"/>
    <mergeCell ref="N176:Q176"/>
    <mergeCell ref="A180:O180"/>
    <mergeCell ref="A182:L182"/>
    <mergeCell ref="M182:O182"/>
    <mergeCell ref="A183:L183"/>
    <mergeCell ref="M183:O183"/>
    <mergeCell ref="A184:L184"/>
    <mergeCell ref="M184:O184"/>
    <mergeCell ref="A185:L185"/>
    <mergeCell ref="M185:O185"/>
    <mergeCell ref="A189:Y189"/>
    <mergeCell ref="A191:E192"/>
    <mergeCell ref="F191:M191"/>
    <mergeCell ref="F192:G192"/>
    <mergeCell ref="H192:I192"/>
    <mergeCell ref="J192:K192"/>
    <mergeCell ref="L192:M192"/>
    <mergeCell ref="A193:E193"/>
    <mergeCell ref="F193:G193"/>
    <mergeCell ref="H193:I193"/>
    <mergeCell ref="J193:K193"/>
    <mergeCell ref="L193:M193"/>
    <mergeCell ref="A194:E194"/>
    <mergeCell ref="F194:G194"/>
    <mergeCell ref="H194:I194"/>
    <mergeCell ref="J194:K194"/>
    <mergeCell ref="L194:M194"/>
    <mergeCell ref="A195:E195"/>
    <mergeCell ref="F195:G195"/>
    <mergeCell ref="H195:I195"/>
    <mergeCell ref="J195:K195"/>
    <mergeCell ref="L195:M195"/>
    <mergeCell ref="A196:E196"/>
    <mergeCell ref="F196:G196"/>
    <mergeCell ref="H196:I196"/>
    <mergeCell ref="J196:K196"/>
    <mergeCell ref="L196:M196"/>
  </mergeCells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6ЦК - PHANBNPZ1</vt:lpstr>
      <vt:lpstr>6ЦК - PALYANS1</vt:lpstr>
      <vt:lpstr>6ЦК - PALYANS2</vt:lpstr>
      <vt:lpstr>'6ЦК - PALYANS2'!__DS_Punkt6__</vt:lpstr>
      <vt:lpstr>'6ЦК - PHANBNPZ1'!__DS_Punkt6__</vt:lpstr>
      <vt:lpstr>__DS_Punkt6__</vt:lpstr>
      <vt:lpstr>'6ЦК - PALYANS2'!__DS_Punkt6_Finish__</vt:lpstr>
      <vt:lpstr>'6ЦК - PHANBNPZ1'!__DS_Punkt6_Finish__</vt:lpstr>
      <vt:lpstr>__DS_Punkt6_Finish__</vt:lpstr>
      <vt:lpstr>'6ЦК - PALYANS2'!__DS_Punkt6_Napr_Day_S6__</vt:lpstr>
      <vt:lpstr>'6ЦК - PHANBNPZ1'!__DS_Punkt6_Napr_Day_S6__</vt:lpstr>
      <vt:lpstr>__DS_Punkt6_Napr_Day_S6__</vt:lpstr>
      <vt:lpstr>'6ЦК - PALYANS2'!__DS_Punkt6_Napr_Day6__</vt:lpstr>
      <vt:lpstr>'6ЦК - PHANBNPZ1'!__DS_Punkt6_Napr_Day6__</vt:lpstr>
      <vt:lpstr>__DS_Punkt6_Napr_Day6__</vt:lpstr>
      <vt:lpstr>'6ЦК - PALYANS2'!__DS_Punkt6_Napr6__</vt:lpstr>
      <vt:lpstr>'6ЦК - PHANBNPZ1'!__DS_Punkt6_Napr6__</vt:lpstr>
      <vt:lpstr>__DS_Punkt6_Napr6__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Голиков Роман Алексеевич</cp:lastModifiedBy>
  <cp:revision>136</cp:revision>
  <cp:lastPrinted>2014-02-11T13:41:21Z</cp:lastPrinted>
  <dcterms:created xsi:type="dcterms:W3CDTF">2009-12-29T06:37:04Z</dcterms:created>
  <dcterms:modified xsi:type="dcterms:W3CDTF">2017-02-21T01:35:12Z</dcterms:modified>
</cp:coreProperties>
</file>